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51-26-Kibern.sigur-NA\"/>
    </mc:Choice>
  </mc:AlternateContent>
  <xr:revisionPtr revIDLastSave="0" documentId="13_ncr:1_{1ECA3539-30D4-4EA4-9967-8AC4763AA4F6}" xr6:coauthVersionLast="47" xr6:coauthVersionMax="47" xr10:uidLastSave="{00000000-0000-0000-0000-000000000000}"/>
  <bookViews>
    <workbookView xWindow="-120" yWindow="-120" windowWidth="29040" windowHeight="15720" tabRatio="975" xr2:uid="{00000000-000D-0000-FFFF-FFFF00000000}"/>
  </bookViews>
  <sheets>
    <sheet name="Poziv za dostavu ponude" sheetId="2" r:id="rId1"/>
    <sheet name="Ponudbeni list" sheetId="5" r:id="rId2"/>
    <sheet name="Pon.list-zajed.ponudit" sheetId="43" r:id="rId3"/>
    <sheet name="Podizvoditelji" sheetId="44" r:id="rId4"/>
    <sheet name="Teh.specifikacija-JN-51-26" sheetId="36" r:id="rId5"/>
    <sheet name="Projekt.zadatak-JN-51-26" sheetId="55" r:id="rId6"/>
    <sheet name="Troškovnik-JN-51-26" sheetId="50" r:id="rId7"/>
    <sheet name="Izj.o neosuđiv.u RH" sheetId="41" r:id="rId8"/>
    <sheet name="Izj.o neosuđiv.izvan RH" sheetId="42" r:id="rId9"/>
    <sheet name="Izjava-uredno isp.ug." sheetId="37" r:id="rId10"/>
    <sheet name="Izjava-otklanj.nedost" sheetId="48" r:id="rId11"/>
    <sheet name="KUVERTA-pomoćni obrazac" sheetId="53" r:id="rId12"/>
    <sheet name="List3" sheetId="54" r:id="rId13"/>
    <sheet name="List1" sheetId="27" r:id="rId14"/>
  </sheets>
  <definedNames>
    <definedName name="_xlnm.Print_Titles" localSheetId="4">'Teh.specifikacija-JN-51-26'!$15:$16</definedName>
    <definedName name="_xlnm.Print_Area" localSheetId="8">'Izj.o neosuđiv.izvan RH'!$A$1:$F$39</definedName>
    <definedName name="_xlnm.Print_Area" localSheetId="7">'Izj.o neosuđiv.u RH'!$A$1:$F$30</definedName>
    <definedName name="_xlnm.Print_Area" localSheetId="10">'Izjava-otklanj.nedost'!$A$1:$F$34</definedName>
    <definedName name="_xlnm.Print_Area" localSheetId="9">'Izjava-uredno isp.ug.'!$A$1:$F$34</definedName>
    <definedName name="_xlnm.Print_Area" localSheetId="11">'KUVERTA-pomoćni obrazac'!$B$1:$E$33</definedName>
    <definedName name="_xlnm.Print_Area" localSheetId="3">Podizvoditelji!$A$1:$F$64</definedName>
    <definedName name="_xlnm.Print_Area" localSheetId="2">'Pon.list-zajed.ponudit'!$A$1:$F$81</definedName>
    <definedName name="_xlnm.Print_Area" localSheetId="1">'Ponudbeni list'!$A$1:$C$29</definedName>
    <definedName name="_xlnm.Print_Area" localSheetId="0">'Poziv za dostavu ponude'!$A$1:$K$298</definedName>
    <definedName name="_xlnm.Print_Area" localSheetId="5">'Projekt.zadatak-JN-51-26'!$A$1:$G$92</definedName>
    <definedName name="_xlnm.Print_Area" localSheetId="4">'Teh.specifikacija-JN-51-26'!$A$1:$G$50</definedName>
    <definedName name="_xlnm.Print_Area" localSheetId="6">'Troškovnik-JN-51-26'!$A$1:$H$31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 i="50" l="1"/>
  <c r="H14" i="50"/>
  <c r="H15" i="50" s="1"/>
  <c r="D86" i="55"/>
  <c r="A84" i="55"/>
  <c r="C4" i="55"/>
  <c r="C3" i="55"/>
  <c r="C2" i="55"/>
  <c r="A270" i="2"/>
  <c r="E23" i="50" l="1"/>
  <c r="E33" i="53" l="1"/>
  <c r="B5" i="53"/>
  <c r="B3" i="53"/>
  <c r="C189" i="2"/>
  <c r="C179" i="2"/>
  <c r="C294" i="2" l="1"/>
  <c r="E24" i="50" l="1"/>
  <c r="A21" i="50"/>
  <c r="C3" i="50"/>
  <c r="C4" i="50"/>
  <c r="C2" i="50"/>
  <c r="C23" i="5"/>
  <c r="H16" i="50" l="1"/>
  <c r="H17" i="50" l="1"/>
  <c r="C25" i="5" s="1"/>
  <c r="C24" i="5"/>
  <c r="D28" i="48"/>
  <c r="A26" i="48"/>
  <c r="B4" i="48"/>
  <c r="B5" i="48"/>
  <c r="B3" i="48"/>
  <c r="C7" i="44" l="1"/>
  <c r="D31" i="42" l="1"/>
  <c r="A29" i="42"/>
  <c r="A23" i="42"/>
  <c r="B9" i="42"/>
  <c r="B8" i="42"/>
  <c r="B5" i="42"/>
  <c r="B6" i="42"/>
  <c r="B4" i="42"/>
  <c r="D25" i="41"/>
  <c r="A23" i="41"/>
  <c r="A18" i="41"/>
  <c r="B8" i="41"/>
  <c r="B7" i="41"/>
  <c r="B4" i="41"/>
  <c r="B5" i="41"/>
  <c r="B3" i="41"/>
  <c r="C71" i="43"/>
  <c r="C8" i="43"/>
  <c r="F267" i="2" l="1"/>
  <c r="D28" i="37" l="1"/>
  <c r="A26" i="37"/>
  <c r="B4" i="37"/>
  <c r="B5" i="37"/>
  <c r="B3" i="37"/>
  <c r="C5" i="5" l="1"/>
  <c r="A42" i="36"/>
  <c r="D44" i="36"/>
  <c r="C3" i="36"/>
  <c r="C4" i="36"/>
  <c r="C2" i="36"/>
  <c r="E26" i="53" l="1"/>
  <c r="A9" i="55"/>
  <c r="C6" i="50"/>
  <c r="B8" i="48"/>
  <c r="A11" i="36"/>
  <c r="B8" i="37"/>
  <c r="C6" i="5"/>
  <c r="E28" i="53" l="1"/>
  <c r="A10" i="55"/>
  <c r="C7" i="50"/>
  <c r="B9" i="48"/>
  <c r="C8" i="44"/>
  <c r="A12" i="36"/>
  <c r="B9" i="37"/>
  <c r="A273" i="2"/>
  <c r="C83" i="2"/>
  <c r="A82" i="2"/>
  <c r="A22" i="2"/>
  <c r="E266" i="2" l="1"/>
  <c r="E265" i="2"/>
</calcChain>
</file>

<file path=xl/sharedStrings.xml><?xml version="1.0" encoding="utf-8"?>
<sst xmlns="http://schemas.openxmlformats.org/spreadsheetml/2006/main" count="752" uniqueCount="481">
  <si>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</si>
  <si>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</si>
  <si>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</si>
  <si>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</si>
  <si>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</si>
  <si>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</si>
  <si>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</si>
  <si>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</si>
  <si>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</si>
  <si>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</si>
  <si>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</si>
  <si>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</si>
  <si>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</si>
  <si>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</si>
  <si>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</si>
  <si>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</si>
  <si>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</si>
  <si>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</si>
  <si>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</si>
  <si>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</si>
  <si>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</si>
  <si>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</si>
  <si>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</si>
  <si>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</si>
  <si>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</si>
  <si>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</si>
  <si>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</si>
  <si>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</si>
  <si>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</si>
  <si>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</si>
  <si>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</si>
  <si>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</si>
  <si>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</si>
  <si>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</si>
  <si>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</si>
  <si>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</si>
  <si>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</si>
  <si>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</si>
  <si>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</si>
  <si>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</si>
  <si>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</si>
  <si>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PDV 25%:</t>
  </si>
  <si>
    <t>M.P.</t>
  </si>
  <si>
    <t>Predmet nabave:</t>
  </si>
  <si>
    <t>CIJENA PONUDE, bez PDV-a:</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</si>
  <si>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</si>
  <si>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</si>
  <si>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</si>
  <si>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</si>
  <si>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</si>
  <si>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</si>
  <si>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</si>
  <si>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</si>
  <si>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</si>
  <si>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</si>
  <si>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</si>
  <si>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</si>
  <si>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</si>
  <si>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</si>
  <si>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</si>
  <si>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</si>
  <si>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</si>
  <si>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</si>
  <si>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</si>
  <si>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</si>
  <si>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</si>
  <si>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</si>
  <si>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</si>
  <si>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</si>
  <si>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</si>
  <si>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</si>
  <si>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</si>
  <si>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</si>
  <si>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</si>
  <si>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</si>
  <si>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</si>
  <si>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</si>
  <si>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</si>
  <si>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</si>
  <si>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</si>
  <si>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</si>
  <si>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</si>
  <si>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</si>
  <si>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</si>
  <si>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</si>
  <si>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</si>
  <si>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</si>
  <si>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</si>
  <si>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</si>
  <si>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</si>
  <si>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</si>
  <si>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</si>
  <si>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</si>
  <si>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</si>
  <si>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</si>
  <si>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</si>
  <si>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</si>
  <si>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</si>
  <si>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</si>
  <si>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</si>
  <si>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</si>
  <si>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</si>
  <si>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</si>
  <si>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</si>
  <si>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TEHNIČKA SPECIFIKACIJA</t>
  </si>
  <si>
    <t>TRAŽENIH TEHNIČKIH KARAKTERISTIKA ZA PREDMET NABAVE:</t>
  </si>
  <si>
    <t>RED.</t>
  </si>
  <si>
    <t>POSTOJI</t>
  </si>
  <si>
    <t>BR.</t>
  </si>
  <si>
    <t>DA</t>
  </si>
  <si>
    <t>NE</t>
  </si>
  <si>
    <t>NAPOMENA:</t>
  </si>
  <si>
    <t xml:space="preserve">M.P. </t>
  </si>
  <si>
    <t>Mjesto i datum ponude:</t>
  </si>
  <si>
    <t>Mjesto izvršenja predmeta nabave:</t>
  </si>
  <si>
    <t>IZJAVA O DOSTAVI JAMSTVA ZA UREDNO ISPUNJENJE UGOVORA</t>
  </si>
  <si>
    <t>I Z J A V A</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</si>
  <si>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</si>
  <si>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</si>
  <si>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</si>
  <si>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</si>
  <si>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</si>
  <si>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</si>
  <si>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</si>
  <si>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</si>
  <si>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</si>
  <si>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</si>
  <si>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Ponuditelj mora ponuditi cjelokupnu količinu iz obrasca ponude/troškovnika koja se traži u nadmetanju. Ponude samo za dio tražene količine iz obrazaca ponude/troškovnika neće se razmatrati.</t>
  </si>
  <si>
    <r>
      <rPr>
        <sz val="10"/>
        <color theme="1"/>
        <rFont val="Arial"/>
        <family val="2"/>
        <charset val="238"/>
      </rPr>
      <t xml:space="preserve">Ponuditelj </t>
    </r>
    <r>
      <rPr>
        <sz val="9"/>
        <color theme="1"/>
        <rFont val="Arial"/>
        <family val="2"/>
        <charset val="238"/>
      </rPr>
      <t>(tiskano upisati naziv funkcije ovlaštene osobe ponuditelja):</t>
    </r>
  </si>
  <si>
    <t>3.8.</t>
  </si>
  <si>
    <t>UVJETI NABAVE KOJE PONUDA TREBA ISPUNJAVATI</t>
  </si>
  <si>
    <t>6.</t>
  </si>
  <si>
    <r>
      <t xml:space="preserve">naznaka:  </t>
    </r>
    <r>
      <rPr>
        <b/>
        <sz val="10"/>
        <color theme="1"/>
        <rFont val="Arial"/>
        <family val="2"/>
        <charset val="238"/>
      </rPr>
      <t>"NE  OTVARAJ"  prije:</t>
    </r>
  </si>
  <si>
    <t>IZJAVA O NEPOSTOJANJU RAZLOGA ISKLJUČENJA ZA GOSPODARSKE SUBJEKTE S POSLOVNIM NASTANOM U REPUBLICI HRVATSKOJ</t>
  </si>
  <si>
    <t>IZJAVA ZA GOSPODARSKE SUBJEKTE S POSLOVNIM NASTANOM U REPUBLICI HRVATSKOJ</t>
  </si>
  <si>
    <t>Ovu Izjavu obavezno je potrebno ovjeriti kod Javnog bilježnika.</t>
  </si>
  <si>
    <t>Sukladno članku 265. st. 2. Zakona o javnoj nabavi, osoba/e ovlaštena/e za zastupanje gospodarskog subjekta daje/u slijedeću</t>
  </si>
  <si>
    <t>I Z J A V U</t>
  </si>
  <si>
    <t>Ime i prezime</t>
  </si>
  <si>
    <t>Adresa stanovanja</t>
  </si>
  <si>
    <t>Broj osobne iskaznice ovlaštene</t>
  </si>
  <si>
    <t>ovlaštene osobe</t>
  </si>
  <si>
    <t>osobe i PP koja je izdala iskaznicu</t>
  </si>
  <si>
    <t>kao ovlaštena/e osoba/e za zastupanje gospodarskog subjekta (naziv gospodarskog subjekta):</t>
  </si>
  <si>
    <t>pod materijalnom i kaznenom odgovornošću izjavljujem/o za sebe, za gospodarski subjekt koji zastupam/o, za osobe koje su članovi upravnog, upravljačkog ili nadzornog tijela ili imaju ovlasti zastupanja, donošenja odluka ili nadzora, da protiv svih naprijed navedenih nije izrečena pravomoćna osuđujuća presuda za bilo koje od sljedećih kaznenih djela, odnosno za odgovarajuća kaznena djela prema propisima države poslovnog nastana gospodarskog subjekta ili države poslovnog nastana osobe ovlaštene po zakonu za zastupanje gospodarskog subjekta:</t>
  </si>
  <si>
    <t>IZJAVA O NEPOSTOJANJU RAZLOGA ISKLJUČENJA ZA GOSPODARSKE SUBJEKTE S POSLOVNIM NASTANOM IZVAN REPUBLIKE HRVATSKE</t>
  </si>
  <si>
    <t xml:space="preserve">u Republici Hrvatskoj, ako gospodarski subjekt ima poslovni nastan u Republici Hrvatskoj, ili </t>
  </si>
  <si>
    <t>u Republici Hrvatskoj ili u državi poslovnog nastana gospodarskog subjekta, ako gospodarski subjekt nema poslovni nastan u Republici Hrvatskoj.</t>
  </si>
  <si>
    <t xml:space="preserve">Iznimno, naručitelj će odustati od isključenja gospodarskog subjekta kod kojeg je stečen razlog za isključenje iz članaka 251. i 252. Zakona o javnoj nabavi  zbog bitnih zahtjeva koji se odnose na javni interes kao što je javno zdravlje ili zaštita okoliša.    </t>
  </si>
  <si>
    <t>OSTALI UVJETI</t>
  </si>
  <si>
    <t>7.</t>
  </si>
  <si>
    <t>8.</t>
  </si>
  <si>
    <t>Popunjava se samo u slučaju zajednice ponuditelja i sadrži podatke za svakog člana zajednice ponuditelja, uz obveznu naznaku člana zajednice ponuditelja koji je ovlašten za komunikaciju s Naručiteljem.</t>
  </si>
  <si>
    <t xml:space="preserve">  PONUDBENI LIST - ZAJEDNICA PONUDITELJA</t>
  </si>
  <si>
    <t>PODACI O ČLANOVIMA ZAJEDNICE PONUDITELJA</t>
  </si>
  <si>
    <t>1. Naziv, sjedište i adresa članova zajednice ponuditelja:</t>
  </si>
  <si>
    <t>1. član:</t>
  </si>
  <si>
    <t>2. član:</t>
  </si>
  <si>
    <t>3. član:</t>
  </si>
  <si>
    <t>4. član:</t>
  </si>
  <si>
    <t>2. OIB (ili nacionalni identifikacijski broj prema zemlji sjedišta gospodarskog subjekta):</t>
  </si>
  <si>
    <t>3. Broj računa:</t>
  </si>
  <si>
    <t>4. Je li član zajednice ponuditelja u sustavu PDV-a (upisati DA ili NE):</t>
  </si>
  <si>
    <t>5. Adresa za dostavu pošte:</t>
  </si>
  <si>
    <t>6. Adresa e-pošte, broj telefona i broj telefaksa:</t>
  </si>
  <si>
    <t>7. Kontakt osoba člana zajednice ponuditelja:</t>
  </si>
  <si>
    <t>8. Član zajednice ponuditelja koji je ovlašten za komunikaciju s naručiteljem:</t>
  </si>
  <si>
    <t>9. Predmet, količina, vrijednost i postotni dio izvođenja radova ili pružanja usluga</t>
  </si>
  <si>
    <t xml:space="preserve">    svakog člana zajednice ponuditelja:</t>
  </si>
  <si>
    <t>9.1. Predmet radova/usluge koje će izvesti/pružiti svaki član zajednice ponuditelja:</t>
  </si>
  <si>
    <t>9.2. Količina dijela ponude svakog člana zajednice ponuditelja:</t>
  </si>
  <si>
    <t>9.3. Vrijednost dijela ponude (bez PDV-a) svakog člana zajednice ponuditelja:</t>
  </si>
  <si>
    <t>9.4. Postotni dio ponude svakog člana zajednice ponuditelja:</t>
  </si>
  <si>
    <t>10. Predmet nabave:</t>
  </si>
  <si>
    <t>12. Cijena ponude bez PDV-a:</t>
  </si>
  <si>
    <t>13. Iznos PDV-a:</t>
  </si>
  <si>
    <t>14. Cijena ponude s PDV-om:</t>
  </si>
  <si>
    <t>15. Rok valjanosti ponude je:</t>
  </si>
  <si>
    <t>16. Mjesto i datum:</t>
  </si>
  <si>
    <t>17. Tiskano ime i prezime:</t>
  </si>
  <si>
    <t>i potpis:</t>
  </si>
  <si>
    <t>pečat:</t>
  </si>
  <si>
    <r>
      <t xml:space="preserve">IZJAVA ZA GOSPODARSKE SUBJEKTE S POSLOVNIM NASTANOM </t>
    </r>
    <r>
      <rPr>
        <b/>
        <u/>
        <sz val="14"/>
        <color rgb="FFFF0000"/>
        <rFont val="Arial"/>
        <family val="2"/>
        <charset val="238"/>
      </rPr>
      <t>IZVAN</t>
    </r>
    <r>
      <rPr>
        <b/>
        <sz val="14"/>
        <color rgb="FFFF0000"/>
        <rFont val="Arial"/>
        <family val="2"/>
        <charset val="238"/>
      </rPr>
      <t xml:space="preserve"> REPUBLIKE HRVATSKE</t>
    </r>
  </si>
  <si>
    <t>Naručitelj će  isključiti gospodarskog subjekta iz postupka nabave ako utvrdi da:</t>
  </si>
  <si>
    <t xml:space="preserve">Gospodarski subjekt kod kojeg su ostvarene osnove za isključenje iz članka 251. stavka 1. i članka 254. stavka 1. Zakona o javnoj nabavi može Naručitelju dostaviti dokaze o mjerama koje je poduzeo kako bi dokazao svoju pouzdanost bez obzira na postojanje relevantne osnove za isključenje. </t>
  </si>
  <si>
    <t>2. je gospodarski subjekt koji nema poslovni nastan u Republici Hrvatskoj ili osoba koja je član upravnog, upravljačkog ili nadzornog tijela ili ima ovlasti zastupanja, donošenja odluka ili nadzora tog gospodarskog subjekta i koja nije državljanin Republike Hrvatske pravomoćnom presudom osuđena za kaznena djela iz čl. 251. st. 1.  toč. 1. podtočaka a) do f)  i za odgovarajuća kaznena djela koja, prema nacionalnim propisima države poslovnog nastana gospodarskog subjekta, odnosno države čiji je osoba državljanin, obuhvaćaju razloge za isključenje iz čl. 57. st. 1. točaka (a) do (f) Direktive 2014/24/EU.</t>
  </si>
  <si>
    <r>
      <t xml:space="preserve">1. je gospodarski subjekt koji ima poslovni nastan u Republici Hrvatskoj ili osoba koja je član upravnog, upravljačkog ili nadzornog tijela ili ima ovlasti zastupanja, donošenja odluka ili nadzora tog gospodarskog subjekta i koja je državljanin Republike Hrvatske, pravomoćnom presudom osuđena za:  </t>
    </r>
    <r>
      <rPr>
        <b/>
        <sz val="10"/>
        <color rgb="FFFF0000"/>
        <rFont val="Arial"/>
        <family val="2"/>
        <charset val="238"/>
      </rPr>
      <t/>
    </r>
  </si>
  <si>
    <t>a) sudjelovanje u zločinačkoj organizaciji, na temelju  - članka 328. (zločinačko udruženje) i članka 329. (počinjenje kaznenog djela u sastavu zločinačkog udruženja) Kaznenog zakona - članka 333. (udruživanje za počinjenje kaznenih djela), iz Kaznenog zakona (Narodne novine, br. 110/97, 27/98, 50/00, 129/00, 51/01, 111/03, 190/03, 105/04, 84/05, 71/06, 110/07, 152/08, 57/11, 77/11 i 143/12),</t>
  </si>
  <si>
    <t>b) korupciju, na temelju - članka 252. (primanje mita u gospodarskom poslovanju), članka 253. (davanje mita u gospodarskom poslovanju), članka 254. (zlouporaba u postupku javne nabave), članka 291. (zlouporaba položaja i ovlasti), članka 292. (nezakonito pogodovanje), članka 293. (primanje mita), članka 294. (davanje mita), članka 295. (trgovanje utjecajem) i članka 296. (davanje mita za trgovanje utjecajem) Kaznenog zakona - članka 294.a (primanje mita u gospodarskom poslovanju, članka 294.b (davanje mita u gospodarskom poslovanju, članka 337. (zlouporaba položaja i ovlasti), članka 338. (zlouporaba obavljanja dužnosti državne vlasti), članka 343. (protuzakonito posredovanje), članka 347. (primanje mita) i članka 348. (davanje mita) iz Kaznenog zakona (Narodne novine, br. 110/97, 27/98, 50/00, 129/00, 51/01, 111/03, 190/03, 105/04, 84/05, 71/06, 110/07, 152/08, 57/11, 77/11 i 143/12),</t>
  </si>
  <si>
    <t>c) prijevaru, na temelju - članka 236. (prijevara), članka 247. (prijevara u gospodarskom poslovanju), članka 256. (utaja poreza ili carine) i članka 258. (subvencijska prijevara) Kaznenog zakona - članka 224. (prijevara) i članka 293. (prijevara u gospodarskom poslovanju) i članka 286. (utaja poreza i drugih davanja) iz Kaznenog zakona (Narodne novine, br. 110/97, 27/98, 50/00, 129/00, 51/01, 111/03, 190/03, 105/04, 84/05, 71/06, 110/07, 152/08, 57/11, 77/11 i 143/12),</t>
  </si>
  <si>
    <t>d) terorizam ili kaznena djela povezana s terorističkim aktivnostima, na temelju - članka 97. (terorizam), članka 99. (javno poticanje na terorizam), članka 100. (novačenje za terorizam), članka 101. (obuka za terorizam) i članka 102. (terorističko udruženje) Kaznenog zakona - članka 169. (terorizam), članka 169.a (javno poticanje na terorizam) i članka 169.b (novačenje i obuka za terorizam) iz Kaznenog zakona (Narodne novine, br. 110/97, 27/98, 50/00, 129/00, 51/01, 111/03, 190/03, 105/04, 84/05, 71/06, 110/07, 152/08, 57/11, 77/11 i 143/12),</t>
  </si>
  <si>
    <t>e) pranje novca ili financiranje terorizma, na temelju - članka 98. (financiranje terorizma) i članka 265. (pranje novca) Kaznenog zakona - pranje novca (članak 279.) iz Kaznenog zakona (Narodne novine, br. 110/97, 27/98, 50/00, 129/00, 51/01, 111/03, 190/03, 105/04, 84/05, 71/06, 110/07, 152/08, 57/11, 77/11 i 143/12),</t>
  </si>
  <si>
    <t xml:space="preserve">f) dječji rad ili druge oblike trgovanja ljudima, na temelju - članka 106. (trgovanje ljudima) Kaznenog zakona - članka 175. (trgovanje ljudima i ropstvo) iz Kaznenog zakona (NN, br. 110/97, 27/98, 50/00, 129/00, 51/01, 111/03, 190/03, 105/04, 84/05, 71/06, 110/07, 152/08, 57/11, 77/11 i 143/12), ili </t>
  </si>
  <si>
    <t>plaćanjem naknade štete ili poduzimanjem drugih odgovarajućih mjera u cilju plaćanja naknade štete prouzročene kaznenim djelom ili propustom,</t>
  </si>
  <si>
    <t>aktivnom suradnjom s nadležnim istražnim tijelima radi potpunog razjašnjenja činjenica i okolnosti u vezi s kaznenim djelom ili propustom,</t>
  </si>
  <si>
    <t xml:space="preserve">odgovarajućim tehničkim, organizacijskim i kadrovskim mjerama radi sprječavanja daljnjih kaznenih djela ili propusta. </t>
  </si>
  <si>
    <t xml:space="preserve">U cilju dokazivanja gore navedenih poduzetih mjera,  mjere koje je poduzeo gospodarski subjekt ocjenjuju se uzimajući u obzir težinu i posebne okolnosti kaznenog djela ili propusta te je obvezan obrazložiti razloge prihvaćanja ili neprihvaćanja mjera. </t>
  </si>
  <si>
    <t xml:space="preserve">Naručitelj neće isključiti gospodarskog subjekta iz postupka nabave ako je ocijenjeno da su poduzete mjere primjerene. </t>
  </si>
  <si>
    <t>–</t>
  </si>
  <si>
    <t xml:space="preserve">izvadak iz kaznene evidencije ili drugog odgovarajućeg registra ili, ako to nije moguće, jednakovrijedan dokument nadležne sudske ili upravne vlasti u državi poslovnog nastana gospodarskog subjekta, odnosno državi čiji je osoba državljanin. </t>
  </si>
  <si>
    <t>Iznimno od čl. 252. st. 1. naručitelj neće isključiti gospodarskog subjekta iz postupka nabave ako mu sukladno posebnom propisu plaćanje obveza nije dopušteno, ili mu je odobrena odgoda plaćanja.</t>
  </si>
  <si>
    <t>Naručitelj će  isključiti gospodarskog subjekta iz postupka nabave ako utvrdi da gospodarski subjekt nije ispunio obveze plaćanja dospjelih poreznih obveza i obveza za mirovinsko i zdravstveno osiguranje:</t>
  </si>
  <si>
    <t xml:space="preserve">Ako se u državi poslovnog nastana gospodarskog subjekta, odnosno državi čiji je osoba državljanin ne izdaju takvi dokumenti ili ako ne obuhvaćaju sve okolnosti, oni mogu biti zamijenjeni izjavom pod prisegom ili, ako izjava pod prisegom prema pravu dotične države ne postoji, izjavom davatelja s ovjerenim potpisom kod nadležne sudske ili upravne vlasti, javnog bilježnika ili strukovnog ili trgovinskog tijela u državi poslovnog nastana gospodarskog subjekta, odnosno državi čiji je osoba državljanin. </t>
  </si>
  <si>
    <t>potvrdu porezne uprave ili drugog nadležnog tijela u državi poslovnog nastana gospodarskog subjekta kojom se dokazuje da ne postoje navedene osnove za isključenje.</t>
  </si>
  <si>
    <t>Ako se u državi poslovnog nastana gospodarskog subjekta ne izdaju takvi dokumenti ili ako ne obuhvaćaju sve okolnosti, oni mogu biti zamijenjeni izjavom pod prisegom ili, ako izjava pod prisegom prema pravu dotične države ne postoji, izjavom davatelja s ovjerenim potpisom kod nadležne sudske ili upravne vlasti, javnog bilježnika ili strukovnog ili trgovinskog tijela u državi poslovnog nastana gospodarskog subjekta, odnosno državi čiji je osoba državljanin.</t>
  </si>
  <si>
    <t xml:space="preserve">Točke 1. i 2. odnose se i na druge subjekte na čiju se sposobnost gospodarski subjekt oslanja. </t>
  </si>
  <si>
    <t>Sposobnost za obavljanje profesionalne djelatnosti gospodarskog subjekta:</t>
  </si>
  <si>
    <t xml:space="preserve">koji dio ugovora namjerava dati u podugovor (predmet ili količina, vrijednost ili postotni udio), </t>
  </si>
  <si>
    <t xml:space="preserve">Gospodarski subjekt kojem je pravomoćnom presudom određena zabrana sudjelovanja u postupcima javne nabave ili postupcima davanja koncesija na određeno vrijeme nema pravo korištenja mogućnosti dokazivanja poduzetih mjera do isteka roka zabrane u državi u kojoj je presuda na snazi. </t>
  </si>
  <si>
    <t xml:space="preserve">Poduzimanje mjera gospodarski subjekt dokazuje: </t>
  </si>
  <si>
    <r>
      <rPr>
        <b/>
        <u/>
        <sz val="9"/>
        <rFont val="Arial"/>
        <family val="2"/>
        <charset val="238"/>
      </rPr>
      <t>a)</t>
    </r>
    <r>
      <rPr>
        <b/>
        <sz val="9"/>
        <rFont val="Arial"/>
        <family val="2"/>
        <charset val="238"/>
      </rPr>
      <t xml:space="preserve"> </t>
    </r>
    <r>
      <rPr>
        <sz val="9"/>
        <rFont val="Arial"/>
        <family val="2"/>
        <charset val="238"/>
      </rPr>
      <t xml:space="preserve">sudjelovanje u zločinačkoj organizaciji, na temelju  - čl. 328. (zločinačko udruženje) i čl. 329. (počinjenje kaznenog djela u sastavu zločinačkog udruženja) Kaznenog zakona - čl. 333. (udruživanje za počinjenje kaznenih djela), iz Kaznenog zakona (Narodne novine, br. 110/97, 27/98, 50/00, 129/00, 51/01, 111/03, 190/03, 105/04, 84/05, 71/06, 110/07, 152/08, 57/11, 77/11 i 143/12)  </t>
    </r>
    <r>
      <rPr>
        <b/>
        <u/>
        <sz val="9"/>
        <rFont val="Arial"/>
        <family val="2"/>
        <charset val="238"/>
      </rPr>
      <t>b</t>
    </r>
    <r>
      <rPr>
        <b/>
        <sz val="9"/>
        <rFont val="Arial"/>
        <family val="2"/>
        <charset val="238"/>
      </rPr>
      <t>)</t>
    </r>
    <r>
      <rPr>
        <sz val="9"/>
        <rFont val="Arial"/>
        <family val="2"/>
        <charset val="238"/>
      </rPr>
      <t xml:space="preserve"> korupciju, na temelju - čl. 252. (primanje mita u gospodarskom poslovanju), čl. 253. (davanje mita u gospodarskom poslovanju), čl. 254. (zlouporaba u postupku javne nabave), članka 291. (zlouporaba položaja i ovlasti), članka 292. (nezakonito pogodovanje), članka 293. (primanje mita), članka 294. (davanje mita), članka 295. (trgovanje utjecajem) i članka 296. (davanje mita za trgovanje utjecajem) Kaznenog zakona - čl. 294.a (primanje mita u gospodarskom poslovanju, čl. 294.b (davanje mita u gospodarskom poslovanju, članka 337. (zlouporaba položaja i ovlasti), članka 338. (zlouporaba obavljanja dužnosti državne vlasti), članka 343. (protuzakonito posredovanje), čl. 347. (primanje mita) i čl. 348. (davanje mita) iz Kaznenog zakona (Narodne novine, br. 110/97, 27/98, 50/00, 129/00, 51/01, 111/03, 190/03, 105/04, 84/05, 71/06, 110/07, 152/08, 57/11, 77/11 i 143/12) </t>
    </r>
    <r>
      <rPr>
        <b/>
        <u/>
        <sz val="9"/>
        <rFont val="Arial"/>
        <family val="2"/>
        <charset val="238"/>
      </rPr>
      <t>c)</t>
    </r>
    <r>
      <rPr>
        <b/>
        <sz val="9"/>
        <rFont val="Arial"/>
        <family val="2"/>
        <charset val="238"/>
      </rPr>
      <t xml:space="preserve"> </t>
    </r>
    <r>
      <rPr>
        <sz val="9"/>
        <rFont val="Arial"/>
        <family val="2"/>
        <charset val="238"/>
      </rPr>
      <t xml:space="preserve">prijevaru, na temelju - čl. 236. (prijevara), čl. 247. (prijevara u gospodarskom poslovanju), čl. 256. (utaja poreza ili carine) i čl. 258. (subvencijska prijevara) Kaznenog zakona - čl. 224. (prijevara) i čl. 293. (prijevara u gospodarskom poslovanju) i članka 286. (utaja poreza i drugih davanja) iz Kaznenog zakona (Narodne novine, br. 110/97, 27/98, 50/00, 129/00, 51/01, 111/03, 190/03, 105/04, 84/05, 71/06, 110/07, 152/08, 57/11, 77/11 i 143/12) </t>
    </r>
    <r>
      <rPr>
        <b/>
        <u/>
        <sz val="9"/>
        <rFont val="Arial"/>
        <family val="2"/>
        <charset val="238"/>
      </rPr>
      <t>d)</t>
    </r>
    <r>
      <rPr>
        <sz val="9"/>
        <rFont val="Arial"/>
        <family val="2"/>
        <charset val="238"/>
      </rPr>
      <t xml:space="preserve"> terorizam ili kaznena djela povezana s terorističkim aktivnostima, na temelju - čl. 97. (terorizam), čl. 99. (javno poticanje na terorizam), članka 100. (novačenje za terorizam), članka 101. (obuka za terorizam) i članka 102. (terorističko udruženje) Kaznenog zakona - članka 169. (terorizam), članka 169.a (javno poticanje na terorizam) i čl. 169.b (novačenje i obuka za terorizam) iz Kaznenog zakona (Narodne novine, br. 110/97, 27/98, 50/00, 129/00, 51/01, 111/03, 190/03, 105/04, 84/05, 71/06, 110/07, 152/08, 57/11, 77/11 i 143/12) </t>
    </r>
    <r>
      <rPr>
        <b/>
        <u/>
        <sz val="9"/>
        <rFont val="Arial"/>
        <family val="2"/>
        <charset val="238"/>
      </rPr>
      <t>e)</t>
    </r>
    <r>
      <rPr>
        <sz val="9"/>
        <rFont val="Arial"/>
        <family val="2"/>
        <charset val="238"/>
      </rPr>
      <t xml:space="preserve"> pranje novca ili financiranje terorizma, na temelju - čl. 98. (financiranje terorizma) i čl. 265. (pranje novca) Kaznenog zakona - pranje novca (čl. 279.) iz Kaznenog zakona (Narodne novine, br. 110/97, 27/98, 50/00, 129/00, 51/01, 111/03, 190/03, 105/04, 84/05, 71/06, 110/07, 152/08, 57/11, 77/11 i 143/12), </t>
    </r>
    <r>
      <rPr>
        <b/>
        <u/>
        <sz val="9"/>
        <rFont val="Arial"/>
        <family val="2"/>
        <charset val="238"/>
      </rPr>
      <t>f)</t>
    </r>
    <r>
      <rPr>
        <sz val="9"/>
        <rFont val="Arial"/>
        <family val="2"/>
        <charset val="238"/>
      </rPr>
      <t xml:space="preserve"> dječji rad ili druge oblike trgovanja ljudima, na temelju - čl. 106. (trgovanje ljudima) Kaznenog zakona - čl. 175. (trgovanje ljudima i ropstvo) iz Kaznenog zakona (NN, br. 110/97, 27/98, 50/00, 129/00, 51/01, 111/03, 190/03, 105/04, 84/05, 71/06, 110/07, 152/08, 57/11, 77/11 i 143/12).</t>
    </r>
  </si>
  <si>
    <t xml:space="preserve">pod materijalnom i kaznenom odgovornošću izjavljujem/o za gospodarski subjekt koji nema poslovni nastan u Republici Hrvatskoj ili osoba koja je član upravnog, upravljačkog ili nadzornog tijela ili ima ovlasti zastupanja, donošenja odluka ili nadzora tog gospodarskog subjekta i koja nije državljanin Republike Hrvatske nisu pravomoćnom presudom osuđen za kaznena djela iz čl. 251. st. 1.  toč. 1. podtočaka a) do f)  i za odgovarajuća kaznena djela koja, prema nacionalnim propisima države poslovnog nastana gospodarskog subjekta, odnosno države čiji je osoba državljanin, obuhvaćaju razloge za isključenje iz čl. 57. st. 1. točaka (a) do (f) Direktive 2014/24/EU. </t>
  </si>
  <si>
    <t>KRITERIJI ZA ODABIR GOSPODARSKOG SUBJEKTA, TE DOKUMENTI KOJIMA SE DOKAZUJE SPOSOBNOST</t>
  </si>
  <si>
    <t>Specifikacija tehničkih karakteristika (ispunjena i potpisana od strane ponuditelja);</t>
  </si>
  <si>
    <t>POZIV ZA DOSTAVU PONUDE JEDNOSTAVNE NABAVE</t>
  </si>
  <si>
    <t>PODACI O PODIZVODITELJU</t>
  </si>
  <si>
    <t>1. Podizvoditelj:</t>
  </si>
  <si>
    <t>Ime:</t>
  </si>
  <si>
    <t>Tvrtka:</t>
  </si>
  <si>
    <t>Skraćena tvrtka:</t>
  </si>
  <si>
    <t>Sjedište:</t>
  </si>
  <si>
    <t>Broj računa:</t>
  </si>
  <si>
    <t>2. Podizvoditelj:</t>
  </si>
  <si>
    <t>3. Podizvoditelj:</t>
  </si>
  <si>
    <t>4. Podizvoditelj:</t>
  </si>
  <si>
    <t xml:space="preserve">5.  Predmet, količina, vrijednost i postotni dio ugovora o javnoj nabavi koji se daje u </t>
  </si>
  <si>
    <t xml:space="preserve">     podugovor za predmet nabave (radovi/usluge/robe):</t>
  </si>
  <si>
    <t>5.1. Predmet radova/usluge/robe koje se daje u podugovor:</t>
  </si>
  <si>
    <t>5.2. Količina radova/usluge/robe koje se daje u podugovor:</t>
  </si>
  <si>
    <t>5.3. Vrijednost radova/usluge/robe koje se daje u podugovor:</t>
  </si>
  <si>
    <t>5.4. Postotni dio radova/usluge/robe koje se daje u podugovor:</t>
  </si>
  <si>
    <r>
      <rPr>
        <b/>
        <u/>
        <sz val="8"/>
        <rFont val="Arial"/>
        <family val="2"/>
        <charset val="238"/>
      </rPr>
      <t>Napomena:</t>
    </r>
    <r>
      <rPr>
        <b/>
        <sz val="8"/>
        <rFont val="Arial"/>
        <family val="2"/>
        <charset val="238"/>
      </rPr>
      <t xml:space="preserve"> Izjavu iz članka 265. stavka 2. u vezi s člankom 251. stavkom 1. ZJN 2016 može dati osoba po zakonu ovlaštena za zastupanje gospodarskog subjekta za gospodarski subjekt i za sve osobe koje su članovi upravnog, upravljačkog ili nadzornog tijela ili imaju ovlasti zastupanja, donošenja odluka ili nadzora gospodarskog subjekta. </t>
    </r>
    <r>
      <rPr>
        <b/>
        <sz val="8"/>
        <color rgb="FF0000FF"/>
        <rFont val="Arial"/>
        <family val="2"/>
        <charset val="238"/>
      </rPr>
      <t>Ovu Izjavu obavezno je potrebno ovjeriti kod Javnog bilježnika.</t>
    </r>
  </si>
  <si>
    <t>OSNOVE ZA ISKLJUČENJE GOSPODARSKOG SUBJEKTA</t>
  </si>
  <si>
    <t>3.1.1.</t>
  </si>
  <si>
    <t>Za potrebe utvrđivanja gore navedenih okolnosti, gospodarski subjekt u ponudi dostavlja:</t>
  </si>
  <si>
    <t>3.1.2.</t>
  </si>
  <si>
    <t>Za potrebe utvrđivanja navedenih okolnosti, gospodarski subjekt u ponudi dostavlja:</t>
  </si>
  <si>
    <t>U slučaju zajednice gospodarskih subjekata, ili uvođenju podugovaratelja, okolnosti iz odjeljka broj 3. ovog Poziva za dostavu ponude utvrđuju se za sve članove zajednice pojedinačno, kao i na subjekte na koje se gospodarski subjekt oslanja.</t>
  </si>
  <si>
    <t>Podtočka 1.1. odnosi se i na druge subjekte na koje se gospodarski subjekt oslanja.</t>
  </si>
  <si>
    <t>1. Jamstva:</t>
  </si>
  <si>
    <t>3. Ugovorne kazne:</t>
  </si>
  <si>
    <t>Izvoditelj nije dužan platiti ugovorenu kaznu za slučaj zakašnjenja za koje nije kriv, a isto je dužan dokazati.</t>
  </si>
  <si>
    <t>4. Oslanjanje na sposobnost drugih subjekata:</t>
  </si>
  <si>
    <t xml:space="preserve">Radi dokazivanja ispunjavanja kriterija tehničke i stručne sposobnosti gospodarski subjekt se može osloniti na sposobnost drugih subjekata, bez obzira na pravnu prirodu njihova međusobnog odnosa. 
Ako se gospodarski subjekt oslanja na sposobnost drugih subjekata mora dokazati naručitelju da će imati na raspolaganju potrebne resurse nužne za izvršenje ugovora u obliku: </t>
  </si>
  <si>
    <t xml:space="preserve">Izjave gospodarskog subjekta da će svoje resurse staviti na raspolaganje ponuditelju za izvršenje predmeta nabave ili </t>
  </si>
  <si>
    <t xml:space="preserve">Ugovora o poslovnoj suradnji za izvršenje predmeta nabave. </t>
  </si>
  <si>
    <t xml:space="preserve">Izjava o stavljanju resursa na raspolaganje ili Ugovor o poslovnoj suradnji mora minimalno sadržavati: </t>
  </si>
  <si>
    <t xml:space="preserve">naziv i sjedište gospodarskog subjekta koji ustupa resurse, </t>
  </si>
  <si>
    <t xml:space="preserve">naziv i sjedište ponuditelja kojemu ustupa resurse, </t>
  </si>
  <si>
    <t xml:space="preserve">jasno i točno navedene resurse koje stavlja na raspolaganje u svrhu izvršenja ugovora, </t>
  </si>
  <si>
    <t xml:space="preserve">potpis i pečat ovlaštene osobe gospodarskog subjekta koji stavlja resurse na raspolaganje, odnosno u slučaju Ugovora/sporazuma o poslovnoj suradnji potpis i pečat ugovornih strana. </t>
  </si>
  <si>
    <t xml:space="preserve">Gospodarski subjekt u ponudi mora dokazati za druge subjekte na čiju se sposobnost oslanja da:  </t>
  </si>
  <si>
    <t xml:space="preserve">ne postoje osnove za njihovo isključenje, </t>
  </si>
  <si>
    <t>ispunjavaju uvjete sposobnosti za obavljanje profesionalne djelatnosti i tehničke i stručne sposobnosti (za one uvjete radi čijeg se ispunjenja na gospodarski subjekt oslonio ponuditelj ili zajednica gospodarskih subjekata).</t>
  </si>
  <si>
    <t>Naručitelj će od gospodarskog subjekta zahtijevati da zamijeni subjekt na čiju se sposobnost oslonio radi dokazivanja kriterija za odabir ako, na temelju provjere, utvrdi da kod tog subjekta postoje osnove za isključenje ili da ne udovoljava relevantnim kriterijima za odabir gospodarskog subjekta. 
Zajednica gospodarskih subjekata može se osloniti na sposobnost članova zajednice ili drugih subjekata.</t>
  </si>
  <si>
    <t>5. Odredbe koje se odnose na zajednicu gospodarskih subjekata:</t>
  </si>
  <si>
    <t xml:space="preserve">Više gospodarskih subjekata može se udružiti i dostaviti zajedničku ponudu, neovisno o uređenju njihova međusobnog odnosa. </t>
  </si>
  <si>
    <t xml:space="preserve">U slučaju Zajednice gospodarskih subjekata, ponudu potpisuju svi članovi Zajednice.  Ponudu može iznimno potpisati i ovjeriti samo jedan član Zajednice gospodarskih subjekata – član Zajednice ovlašten za komunikaciju s Naručiteljem, ukoliko svi članovi Zajednice ovlaste odnosno opunomoće ovlaste jednog svog člana za potpisivanje ponude. U tom slučaju ovlaštenje ili punomoć (koje ne mora nužno biti ovjereno kod javnog bilježnika zbog troškova), ali mora biti potpisano i ovjereno od strane svih članova Zajednice gospodarskih subjekata, mora biti priloženo ponudi kao njen sastavni dio. </t>
  </si>
  <si>
    <t xml:space="preserve">Ponuda zajednice gospodarskih subjekata mora sadržavati podatke o svakom članu zajednice, uz obveznu naznaku člana zajednice koji je ovlašten za komunikaciju s Naručiteljem. </t>
  </si>
  <si>
    <t xml:space="preserve">Odgovornost gospodarskih subjekata iz Zajednice je solidarna. Ukoliko se Zajednica gospodarskih subjekata oslanja na sposobnost drugih subjekata radi dokazivanja ispunjavanja kriterija ekonomske i financijske sposobnosti, drugi subjekti su solidarno odgovorni za izvršenje ugovora. Navedena odredba će biti sastavni dio ugovora o jednostavnoj nabavi koji će sklopiti naručitelj s odabranim ponuditeljem. </t>
  </si>
  <si>
    <t>6. Odredbe o podugovarateljima:</t>
  </si>
  <si>
    <t xml:space="preserve">Ponuditelj koji namjerava dio ugovora o  nabavi ovog Predmeta nabave  dati u podugovor obvezan je u ponudi navesti: </t>
  </si>
  <si>
    <t xml:space="preserve">Navođenje podataka o tome koji dio ugovora o nabavi ovog Predmeta nabave namjerava dati u podugovor te prethodno navedenih podataka o podugovarateljima obvezni je sastojak ugovora o javnoj nabavi. </t>
  </si>
  <si>
    <t xml:space="preserve">Sudjelovanje podugovaratelja ne utječe na odgovornost odabranog ponuditelja (ugovaratelja) za izvršenje ugovora o javnoj nabavi. </t>
  </si>
  <si>
    <t>KRITERIJ ZA KVALITATIVNI ODABIR GOSPODARSKOG SUBJEKTA</t>
  </si>
  <si>
    <t>Pisanu obavijest o rezultatima nabave Naručitelj će dostaviti svakom ponuditelju e-mailom u roku od 10 dana od dana isteka roka za dostavu ponuda na dokaziv način (potvrda e-mailom).</t>
  </si>
  <si>
    <t>PODACI O PODIZVODITELJIMA I PODACI O DIJELU UGOVORA O JEDNOSTAVNOJ NABAVI, AKO SE DIO UGOVORA O JAVNOJ NABAVI DAJE U PODUGOVOR</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</si>
  <si>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</si>
  <si>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</si>
  <si>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</si>
  <si>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</si>
  <si>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</si>
  <si>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</si>
  <si>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t>IZJAVA O DOSTAVI JAMSTVA ZA OTKLANJANJE NEDOSTATAKA U JAMSTVENOM ROKU</t>
  </si>
  <si>
    <t>ne postoje gospodarski subjekti s kojima naručitelj ne smije sklopiti ugovor o javnoj nabavi prema podtočki b).</t>
  </si>
  <si>
    <t>60 dana od dana otvaranja ponuda.</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</si>
  <si>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</si>
  <si>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</si>
  <si>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</si>
  <si>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</si>
  <si>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</si>
  <si>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</si>
  <si>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</si>
  <si>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</si>
  <si>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</si>
  <si>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</si>
  <si>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</si>
  <si>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</si>
  <si>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Redni</t>
  </si>
  <si>
    <t>Jed. cijena</t>
  </si>
  <si>
    <t>9.</t>
  </si>
  <si>
    <t>10.</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</si>
  <si>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</si>
  <si>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</si>
  <si>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</si>
  <si>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</si>
  <si>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</si>
  <si>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</si>
  <si>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</si>
  <si>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</si>
  <si>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</si>
  <si>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</si>
  <si>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</si>
  <si>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</si>
  <si>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</si>
  <si>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</si>
  <si>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</si>
  <si>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</si>
  <si>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</si>
  <si>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 xml:space="preserve">Članovi Zajednice gospodarskih subjekata obvezni su u ponudi dostaviti određeni pravni akt u mjeri u kojoj je to potrebno za zadovoljavajuće izvršenje ugovora (npr. međusobni sporazum, ugovor o poslovnoj suradnji ili slično). Navedeni akt mora biti potpisan i ovjeren (samo ukoliko se u zemlji poslovnog nastana koristi pečat) od svih članova Zajednice. Navedenim pravnim aktom se trebaju riješiti međusobni odnosi članova Zajednice gospodarskih subjekata vezani uz izvršavanje ugovora o jednostavnoj nabavi, primjerice – dostava jamstva za uredno izvršenje ugovora o javnoj nabavi, dijelovi ugovora koje će izvršavati svaki član Zajednice, obveze svakog člana Zajednice u ispunjenju ugovora o jednostavnoj nabavi, obavještavanje Naručitelja o promjenama vezanim uz potpisnike ugovora o jednostavnoj nabavi, način odvijanja komunikacije (koji član Zajednice na koji e-mail, fax i slično), način sklapanja ugovora i potpisnik ugovora, izdavanje jamstava na temelju ugovora, komunikacija vezana uz izvršavanje ugovora, izdavanje eRačuna, plaćanje eRačuna, potpisivanje primopredajnog zapisnika i ostala bitna pitanja. </t>
  </si>
  <si>
    <t>podatke o podugovarateljima (naziv ili tvrtka, sjedište, OIB ili nacionalni identifikacijski broj, broj eRačuna, zakonski zastupnici podugovaratelja).</t>
  </si>
  <si>
    <t xml:space="preserve">Za dio ugovora koji je izvršio podugovaratelj naručitelj je obvezan plaćanje izvršiti neposredno podugovaratelju, osim ukoliko odabrani ponuditelj (ugovaratelj) dokaže da su obveze prema podugovaratelju za taj dio ugovora već podmirene, a sve prema dostavljenim eRačunima/situacijama kako slijedi. </t>
  </si>
  <si>
    <t>Odabrani ponuditelj (ugovaratelj) obvezan je naručitelju ispostaviti eRačun/situaciju koja glasi na ukupan iznos izvedenog predmeta nabave (ugovaratelja i podugovaratelja), te posebno istaknuti iznos koji se odnosi na izvedeni predmet nabave, izveden od strane odabranog ponuditelja (ugovaratelja) i svakog pojedinog podugovaratelja. Tom eRačunu/situaciji odabrani ponuditelj (ugovaratelj) prilaže eRačune/situacije podugovaratelja koje je prethodno odabrani ponuditelj (ugovaratelj) potvrdio datumom, potpisom i pečatom.</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</si>
  <si>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</si>
  <si>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</si>
  <si>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</si>
  <si>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</si>
  <si>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</si>
  <si>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</si>
  <si>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1.2.1.</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</si>
  <si>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</si>
  <si>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</si>
  <si>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</si>
  <si>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</si>
  <si>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</si>
  <si>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</si>
  <si>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</si>
  <si>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</si>
  <si>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</si>
  <si>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</si>
  <si>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</si>
  <si>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</si>
  <si>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</si>
  <si>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</si>
  <si>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30 dana od dana dostave eRačuna, osim u slučaju ako postoje utvrđeni nedostaci, u kojem slučaju će platiti u roku od 30 dana od dana otklanjanja nedostataka i dostave eRačuna.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</si>
  <si>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</si>
  <si>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</si>
  <si>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Sjedište naručitelja u Ivancu, Vladimira Nazora 96B, 42 240 Ivanec.</t>
  </si>
  <si>
    <t>2186-12-5-024-26-4</t>
  </si>
  <si>
    <t>IVKOM d.o.o., Ivanec, Ulica Vladimira Nazora 96B</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</si>
  <si>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</si>
  <si>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</si>
  <si>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t>IVKOM d.o.o., Ivanec, Ulica Vladimira Nazora 96B, 42240 Ivanec</t>
  </si>
  <si>
    <t>Direktor, Edo Rajh, dipl.oec.</t>
  </si>
  <si>
    <t>IVKOM d.o.o.</t>
  </si>
  <si>
    <t>Ulica Vladimira Nazora 96B, Ivanec</t>
  </si>
  <si>
    <t>IVKOM d.o.o., Ivanec, Ulica Vladimira Nazora 96B, 42240 Ivanec.</t>
  </si>
  <si>
    <t>JN–51–26</t>
  </si>
  <si>
    <t>JN–51–26.</t>
  </si>
  <si>
    <t>Najniža cijena.</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</si>
  <si>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</si>
  <si>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Ponude neće biti otvarane javno.</t>
  </si>
  <si>
    <r>
      <t xml:space="preserve">NAPOMENA: </t>
    </r>
    <r>
      <rPr>
        <b/>
        <u/>
        <sz val="10"/>
        <rFont val="Arial"/>
        <family val="2"/>
        <charset val="238"/>
      </rPr>
      <t xml:space="preserve">
</t>
    </r>
    <r>
      <rPr>
        <b/>
        <sz val="10"/>
        <rFont val="Arial"/>
        <family val="2"/>
        <charset val="238"/>
      </rPr>
      <t>Popunjava se samo u slučaju ako se dio Ugovora o jednostavnoj nabavi daje u podugovor.</t>
    </r>
  </si>
  <si>
    <t>23.000,00 EUR, bez PDV-a.</t>
  </si>
  <si>
    <t>Nabava usluge GAP analize usklađenosti sa Zakonom o kibernetičkoj sigurnosti i programski paket na području kibernetičke sigurnosti podataka</t>
  </si>
  <si>
    <t>Nabava usluge GAP analize usklađenosti sa Zakonom o kibernetičkoj sigurnosti i programski paket na području kibernetičke sigurnosti podataka.</t>
  </si>
  <si>
    <t>Nabava usluge GAP analize usklađenosti sa Zakonom o kibernetičkoj sigurnosti i programski paket na području kibernetičke sigurnosti podataka,</t>
  </si>
  <si>
    <t>Ugovor će se zaključiti u skladu s Ponudom i Pozivom za dostavu ponude jednostavne nabave čija je procijenjena vrijednost manja od 26.540,00 (66.360,00) EUR.</t>
  </si>
  <si>
    <t>36 mjeseci.</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</si>
  <si>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</si>
  <si>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(sukladno  članku 257. st. 1. Zakona o javnoj nabavi).
Upis u registar dokazuje se izvatkom iz sudskog, obrtnog, strukovnog ili drugog odgovarajućeg registra koji se vodi u državi članici njegova poslovnog nastana.
</t>
    </r>
  </si>
  <si>
    <t>Tehnička i stručna sposobnost gospodarskog subjekta:</t>
  </si>
  <si>
    <t>Gospodarski subjekt mora dokazati da je u godini u kojoj je započet postupak jednostavne nabave i tijekom tri (3) godine koje prethode toj godini uredno izvršio jednu (1), a najviše dvije (2) usluge, koje su iste ili slične predmetu nabave u visini procijenjene vrijednosti nabave.</t>
  </si>
  <si>
    <t>Svi dokazi moraju biti noviji od datuma slanja Poziva za dostavu ponuda jednostavne nabave, osim certifikata o sukladnosti, te je  bitno da su u njima sadržani podaci važeći, koji odgovaraju stvarnom činjeničnom stanju u trenutku dostave.</t>
  </si>
  <si>
    <t>Starost dokaza koje gospodarski subjekti dostavljaju vezano za pitanja postojanja ili nepostojanja osnova za isključenje gospodarskih subjekata iz postupka jednostavne nabave odnosno ispunjavanja kriterija za odabir gospodarskih subjekata: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</si>
  <si>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</si>
  <si>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</si>
  <si>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</si>
  <si>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</si>
  <si>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10.04.2026. godine, do 10:00 sati (lokalno vrijeme). </t>
  </si>
  <si>
    <t xml:space="preserve">10.04.2026. godine, u 10:00 sati (lokalno vrijeme). </t>
  </si>
  <si>
    <t>U Ivancu, 03.04.2026.</t>
  </si>
  <si>
    <t>11.</t>
  </si>
  <si>
    <t>12.</t>
  </si>
  <si>
    <t>13.</t>
  </si>
  <si>
    <t>14.</t>
  </si>
  <si>
    <t>15.</t>
  </si>
  <si>
    <t>Opis minimalnih tehničkih zahtjeva</t>
  </si>
  <si>
    <t>Pružanje XDR instalacijskih paketa i tehničku pomoć pri instalaciji na krajnjim točkama koje uključuju radne stanice (prijenosna i stolna računala) i poslužiteljima Korisnika u suradnji s Korisnikom.</t>
  </si>
  <si>
    <t>Stvaranje zasebnog entiteta (tenant) za Korisnika u XDR sustavu i uključivanje krajnjih točaka Korisnika u sustav nadzora.</t>
  </si>
  <si>
    <t>Kontinuirano praćenje sigurnosnih događaja na uključenim krajnjim točkama Korisnika u XDR sustavu.</t>
  </si>
  <si>
    <t>Automatizirano otkrivanje malicioznih aktivnosti (sigurnosnih proboja, neovlaštenog pristupa sustavima, curenja podataka i sl.) na krajnjim točkama na kojima je instaliran XDR agent.</t>
  </si>
  <si>
    <t>Evidentiranje sigurnosnih događaja i njihovo prosljeđivanje na daljnju obradu Korisniku ili drugima po nalogu Korisnika.</t>
  </si>
  <si>
    <t>Analiza i trijaža sumnjivih događaja, pri čemu se na temelju dodatno prikupljenih informacija o narušavanju sigurnosti potvrđuje ili dopunjuje sustavno utvrđena razina kritičnosti (kategorija), te provodi dogovoreni odaziv na sigurnosni incident.</t>
  </si>
  <si>
    <t>Klasifikacija i eskalacija prioritetnih događaja odgovornoj osobi ili timu Korisnika, u skladu s dogovorom s Korisnikom.</t>
  </si>
  <si>
    <t>Izrada mjesečnih izvješća sa statistikom i pojedinačnim obrađenim sigurnosnim događajima na hrvatskom jezik.</t>
  </si>
  <si>
    <t>Isporučitelj se obvezuje osigurati zaštitu od naprednih upada na svim krajnjim točkama koji imaju instaliran XDR agent.</t>
  </si>
  <si>
    <t>Isporučitelj pruža podršku stručnjaka za kibernetičku sigurnost u režimu, 8x5 08:00 - 16:00.</t>
  </si>
  <si>
    <t>Automatsko ažuriranje agenata na krajnjim točkama.</t>
  </si>
  <si>
    <t>Prilagođeni priručnici (engl. playbook) - posebni priručnici za korisnike - 1 priručnik u paketu mjesečno (zahtjev za priručnik ne može se prenositi iz jednog mjeseca u drugi mjesec).</t>
  </si>
  <si>
    <t>Automatski odgovor na incident je stavljanje zaražene krajnje točke u karantenu - krajnja točka se automatski vraća u funkciju nakon 24h uz protumjere za kritične sustave koje se zasebno definiraju.</t>
  </si>
  <si>
    <t>Poziv podrške - do 2 sata mjesečno, radnim danom, u vremenskom periodu od 8 do 16 sati.
Dnevnički zapisi dostupni za proteklih 90 dana (retencija) s dnevnim limitom od 5 GB podataka.</t>
  </si>
  <si>
    <t>Pristup konzoli (na zahtjev).</t>
  </si>
  <si>
    <t>●</t>
  </si>
  <si>
    <t>Ponuditelj mora odgovoriti potvrdno (upisati riječ „DA") na sva pitanja iz ove Izjave o tehničkim i drugim značajkama predmeta nabave. Ako Ponuditelj na jedno ili više pitanja odgovori negativno (upisom riječi 'NE') ili odgovori bilo kako drugačije osim na traženi način ili propusti odgovoriti na pojedino pitanje navedeno u ovoj Izjavi o tehničkim i drugim značajkama predmeta nabave, njegova ponuda neće biti uzeta u razmatranje.</t>
  </si>
  <si>
    <t>Odgovori navedeni u ovoj Izjavi o tehničkim i drugim značajkama predmeta nabave moraju se poštivati kroz sve vrijeme trajanja ugovora.</t>
  </si>
  <si>
    <t>U slučaju da nakon potpisa ugovora sa odabranim Ponuditeljem, Naručitelj dokaže da
tehničke značajke predmeta nabave iz ove Izjave o tehničkim i drugim značajkama predmeta nabave ne može osigurati, Naručitelj zadržava pravo jednostranog raskida ugovora bez otkaznog roka.</t>
  </si>
  <si>
    <t>PROJEKTNI ZADATAK</t>
  </si>
  <si>
    <t>PROJEKTNI ZADATAK ZA PREDMET NABAVE:</t>
  </si>
  <si>
    <t>UVOD:</t>
  </si>
  <si>
    <t>PROJEKTNI ZADATAK:</t>
  </si>
  <si>
    <t xml:space="preserve">Provesti detaljnu analizu i dokumentirati trenutno stanje implementacije mjera kibernetičke
sigurnosti. </t>
  </si>
  <si>
    <t xml:space="preserve">Precizno identificirati, opisati i dokumentirati sve nedostatke (GAP-ove) u pogledu usklađenosti s navedenim zahtjevima. </t>
  </si>
  <si>
    <t>OPSEG RADA:</t>
  </si>
  <si>
    <t>Ponuditelj je dužan provesti sljedeće aktivnosti:</t>
  </si>
  <si>
    <t>postojeće interne pravilnike i procedure vezane uz IT, sigurnost, upravljanje imovinom, kontinuitet poslovanja</t>
  </si>
  <si>
    <t>mrežne dijagrame i opise arhitekture (IT)</t>
  </si>
  <si>
    <t>rukovoditelje i djelatnika IT-a</t>
  </si>
  <si>
    <t>predstavnike Pravnih i kadrovskih poslova</t>
  </si>
  <si>
    <t>druge relevantne osobe prema potrebi (npr. vlasnici ključhih poslovnih/produkcijskih procesa)</t>
  </si>
  <si>
    <t>dokumentirati trenutno stanje (temeljem dokumentacije i intervjua)</t>
  </si>
  <si>
    <t>identificirati i jasno opisati nedostatke (GAP-ove) u odnosu na zahtjeve napredne razine</t>
  </si>
  <si>
    <t>procijeniti trenutnu razinu usklađenosti (npr. postotno ili kvalitativno: ne postoji, djelomično, uglavnom, potpuno usklađeno).</t>
  </si>
  <si>
    <t>proceduralna poboljšanja (npr. razvoj ili izmjena politika, standarda, procedura)</t>
  </si>
  <si>
    <t>organizacijske promjene (npr. uloge, odgovornosti, procesi)</t>
  </si>
  <si>
    <t>tehničke mjere (npr. implementacija ili poboljšanje alata, promjene konfiguracija, arhitektonske izmjene)</t>
  </si>
  <si>
    <t>prioritizacija (npr. visoki/srednji/niski prioritet) temeljena na procijenjenom riziku i hitnosti.</t>
  </si>
  <si>
    <t>OČEKIVANI REZULTATI / ISPORUKA:</t>
  </si>
  <si>
    <t>Konzultant je dužan isporučiti slijedeće:</t>
  </si>
  <si>
    <t>detaljno Izvješće o GAP Analizi (na hrvatskom jeziku): Sveobuhvatan dokument koji
minimalno sadrži:</t>
  </si>
  <si>
    <t>opis primijenjene metodologije analize</t>
  </si>
  <si>
    <t>procjenu trenutne razine usklađenosti za svaku mjeru</t>
  </si>
  <si>
    <t>strukturirane, konkretne i prioritizirane preporuke za otklanjanje identificiranih nedostataka.</t>
  </si>
  <si>
    <t>OBVEZE NARUČITELJA:</t>
  </si>
  <si>
    <t>OČEKIVANO TRAJANJE PROJEKTA:</t>
  </si>
  <si>
    <t>Procijenjeno trajanje projekta je 6 do 9 tjedana od početka rada Ponuditelja, koji treba predložiti detaljniji vremenski plan u svojoj ponudi.</t>
  </si>
  <si>
    <t>Količina</t>
  </si>
  <si>
    <t>Usluga GAP analize usklađenosti sa Zakonom o kibernetičkoj sigurnosti</t>
  </si>
  <si>
    <t>kpl</t>
  </si>
  <si>
    <t>Tehničke karakteristike Predmeta nabave, stavke troškovnika broj 2.  detaljno su utvrđene u ovoj Tehničkoj specifikaciji, koja mora biti sastavni dio ponude.</t>
  </si>
  <si>
    <t>Predmet nabave je, sukladno Troškovniku, Projektnom zadatku i Tehničkoj specifikaciji, iz dijela II. ovog Poziva:</t>
  </si>
  <si>
    <t xml:space="preserve">Projektni zadatak:  </t>
  </si>
  <si>
    <t>Točan opseg stavke troškovnika br. 1., Usluga GAP analize,  usklađenosti sa Zakonom o kibernetičkoj sigurnosti, određen je Projektnim zdadatkom.</t>
  </si>
  <si>
    <t xml:space="preserve">Tehnička specifikacija: </t>
  </si>
  <si>
    <t xml:space="preserve">Sukladno članku 80. stavak 2. točka 1. ZJN 2016, podaci su  javno objavljeni na internetskoj stranici naručitelja: https://ivkom.hr </t>
  </si>
  <si>
    <t>Opis predmeta nabave je sukladan Troškovniku, Projektnom zadatku i Tehničkoj specifikaciji iz dijela II. ovog Poziva.</t>
  </si>
  <si>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 te tehničku i stručnu sposobnost</t>
    </r>
    <r>
      <rPr>
        <sz val="10"/>
        <rFont val="Arial"/>
        <family val="2"/>
        <charset val="238"/>
      </rPr>
      <t>, kako slijedi:</t>
    </r>
  </si>
  <si>
    <t>Za standard kvalitete u području informacijske sigurnosti gospodarski subjekt mora imati na raspolaganju minimalno 2 stručnjaka s položenim ispitom za rad na informacijskoj sigurnosti.</t>
  </si>
  <si>
    <t>Za utvrđivanje gore navedene okolnosti gospodarski subjekt dužan je dostaviti za stručnjake koji će sudjelovati u izvršenju Predmeta nabave, dokaz o uspješno položenom CISSP certifikacijskom ispitu.</t>
  </si>
  <si>
    <r>
      <t xml:space="preserve">Za utvrđivanje gore navedene okolnosti gospodarski subjekt dužan je dostaviti popis usluga izvršenih u godini u kojoj je započeo postupak javne nabave i tijekom </t>
    </r>
    <r>
      <rPr>
        <b/>
        <sz val="10"/>
        <rFont val="Arial"/>
        <family val="2"/>
      </rPr>
      <t>tri</t>
    </r>
    <r>
      <rPr>
        <sz val="10"/>
        <rFont val="Arial"/>
        <family val="2"/>
      </rPr>
      <t xml:space="preserve"> godine koje prethode toj godini, koji sadržava vrijednost usluge te naziv druge ugovorne strane.</t>
    </r>
  </si>
  <si>
    <r>
      <t xml:space="preserve">U slučaju zajednice gospodarskih subjekata ili uključivanju podugovaratelja okolnosti </t>
    </r>
    <r>
      <rPr>
        <b/>
        <sz val="10"/>
        <rFont val="Arial"/>
        <family val="2"/>
      </rPr>
      <t>iz odjeljka broj 4.</t>
    </r>
    <r>
      <rPr>
        <sz val="10"/>
        <rFont val="Arial"/>
        <family val="2"/>
      </rPr>
      <t xml:space="preserve"> točke 1. pod točke 1.1. ovog Poziva za dostavu ponude utvrđuju se za sve članove zajednice i podugovaratelja pojedinačno.</t>
    </r>
  </si>
  <si>
    <r>
      <t xml:space="preserve">1.1. Jamstvo za </t>
    </r>
    <r>
      <rPr>
        <b/>
        <sz val="10"/>
        <rFont val="Arial"/>
        <family val="2"/>
      </rPr>
      <t>uredno ispunjenje ugovora</t>
    </r>
    <r>
      <rPr>
        <sz val="10"/>
        <rFont val="Arial"/>
        <family val="2"/>
      </rPr>
      <t xml:space="preserve"> za slučaj povrede ugovornih obveza</t>
    </r>
    <r>
      <rPr>
        <b/>
        <sz val="10"/>
        <rFont val="Arial"/>
        <family val="2"/>
      </rPr>
      <t xml:space="preserve">
       (koje ponuditelj može dati na jedan od slijedeća dva ponuđena načina):</t>
    </r>
  </si>
  <si>
    <r>
      <t xml:space="preserve">1.2. Jamstvo za </t>
    </r>
    <r>
      <rPr>
        <b/>
        <sz val="10"/>
        <rFont val="Arial"/>
        <family val="2"/>
      </rPr>
      <t>otklanjanje nedostataka</t>
    </r>
    <r>
      <rPr>
        <sz val="10"/>
        <rFont val="Arial"/>
        <family val="2"/>
      </rPr>
      <t xml:space="preserve"> u jamstvenom roku</t>
    </r>
    <r>
      <rPr>
        <b/>
        <sz val="10"/>
        <rFont val="Arial"/>
        <family val="2"/>
      </rPr>
      <t xml:space="preserve">
       (koje ponuditelj može dati na jedan od slijedeća dva ponuđena načina):</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</si>
  <si>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rPr>
      <t xml:space="preserve">prije isteka jamstva za uredno ispunjenje ugovora. </t>
    </r>
    <r>
      <rPr>
        <sz val="10"/>
        <rFont val="Arial"/>
        <family val="2"/>
      </rPr>
      <t xml:space="preserve">
</t>
    </r>
  </si>
  <si>
    <t>U slučaju uplate novčanog pologa kao jamstva za otklanjanje nedostataka, odabrani ponuditelj dužan je dostaviti Naručitelju dokaz o uplati (npr. preslika potvrda banke o izvršenom plaćanju),  najmanje 5 (pet) dana prije isteka jamstva za uredno ispunjenje ugovora.</t>
  </si>
  <si>
    <r>
      <t xml:space="preserve">Jamstvo za otklanjanje nedostataka tijekom jamstvenog roka u obliku </t>
    </r>
    <r>
      <rPr>
        <b/>
        <sz val="10"/>
        <rFont val="Arial"/>
        <family val="2"/>
      </rPr>
      <t>izjave</t>
    </r>
    <r>
      <rPr>
        <sz val="10"/>
        <rFont val="Arial"/>
        <family val="2"/>
      </rPr>
      <t xml:space="preserve"> kojom gospodarski subjekt izjavljuje da će, ukoliko bude odabran kao najpovoljniji ponuditelj, uplatiti jamstvo za otklanjanje nedostataka u jamstvenom roku u visini od </t>
    </r>
    <r>
      <rPr>
        <b/>
        <sz val="10"/>
        <rFont val="Arial"/>
        <family val="2"/>
      </rPr>
      <t>10%</t>
    </r>
    <r>
      <rPr>
        <sz val="10"/>
        <rFont val="Arial"/>
        <family val="2"/>
      </rPr>
      <t xml:space="preserve"> vrijednosti izvedene usluge  bez PDV-a u obliku </t>
    </r>
    <r>
      <rPr>
        <b/>
        <sz val="10"/>
        <rFont val="Arial"/>
        <family val="2"/>
      </rPr>
      <t>novčanog pologa</t>
    </r>
    <r>
      <rPr>
        <sz val="10"/>
        <rFont val="Arial"/>
        <family val="2"/>
      </rPr>
      <t xml:space="preserve"> i to na račun Naručitelja u:
</t>
    </r>
  </si>
  <si>
    <t xml:space="preserve">Pod svrhom plaćanja potrebno je navesti da se radi o jamstvu za otklanjanje nedostataka za izvedene usluge u jamstvenom roku i navesti evidencijski broj nabave:
</t>
  </si>
  <si>
    <r>
      <t>1.2. Jamstveni rok</t>
    </r>
    <r>
      <rPr>
        <b/>
        <sz val="10"/>
        <rFont val="Arial"/>
        <family val="2"/>
        <charset val="238"/>
      </rPr>
      <t>:</t>
    </r>
  </si>
  <si>
    <r>
      <t xml:space="preserve">Jamstveni rok na isporučeni Predmet nabave iznosi </t>
    </r>
    <r>
      <rPr>
        <b/>
        <sz val="10"/>
        <rFont val="Arial"/>
        <family val="2"/>
        <charset val="238"/>
      </rPr>
      <t>minimalno 12</t>
    </r>
    <r>
      <rPr>
        <sz val="10"/>
        <rFont val="Arial"/>
        <family val="2"/>
        <charset val="238"/>
      </rPr>
      <t xml:space="preserve"> mjeseci od dana urednog preuzimanja ugovorenog Predmeta nabave.</t>
    </r>
  </si>
  <si>
    <t xml:space="preserve">Dati jasne, konkretne, provedive i prioritizirane preporuke za otklanjanje identificiranih nedostataka, uključujući i prijedloge potrebnih tehničkih, organizacijskih i proceduralnih mjera. Prioritizacija treba uzeti u obzir procijenjeni rizik i složenost/hitnost implementacije. </t>
  </si>
  <si>
    <r>
      <rPr>
        <b/>
        <sz val="11"/>
        <rFont val="Arial"/>
        <family val="2"/>
      </rPr>
      <t>IVKOM d.o.o.,</t>
    </r>
    <r>
      <rPr>
        <sz val="11"/>
        <rFont val="Arial"/>
        <family val="2"/>
      </rPr>
      <t xml:space="preserve"> sukladno Zakonu o kibernetičkoj sigurnosti (NN 14/2024) i Uredbi o kibernetičkoj sigurnosti (NN 135/2024), želi provesti mjere upravljanja kibernetičkim sigurnosnim rizicima definiranih u odredbama navedene Uredbe.  </t>
    </r>
  </si>
  <si>
    <r>
      <t xml:space="preserve">pregled dokumentacije ukoliko je korisnik posjeduje: analiza postojeće relevantne
dokumentacije </t>
    </r>
    <r>
      <rPr>
        <b/>
        <sz val="11"/>
        <rFont val="Arial"/>
        <family val="2"/>
      </rPr>
      <t>IVKOM d.o.o.</t>
    </r>
    <r>
      <rPr>
        <sz val="11"/>
        <rFont val="Arial"/>
        <family val="2"/>
        <charset val="238"/>
      </rPr>
      <t xml:space="preserve">, uključuju i (ali ne ograničavaju </t>
    </r>
    <r>
      <rPr>
        <b/>
        <sz val="11"/>
        <rFont val="Arial"/>
        <family val="2"/>
      </rPr>
      <t>i se na</t>
    </r>
    <r>
      <rPr>
        <sz val="11"/>
        <rFont val="Arial"/>
        <family val="2"/>
        <charset val="238"/>
      </rPr>
      <t>):</t>
    </r>
  </si>
  <si>
    <r>
      <t xml:space="preserve">nacrt Strategije kibernetičke sigurnosti </t>
    </r>
    <r>
      <rPr>
        <b/>
        <sz val="11"/>
        <rFont val="Arial"/>
        <family val="2"/>
      </rPr>
      <t>IVKOM d.o.o.</t>
    </r>
  </si>
  <si>
    <r>
      <t xml:space="preserve">nacrt Krovne politike informacijske sigurnosti </t>
    </r>
    <r>
      <rPr>
        <b/>
        <sz val="11"/>
        <rFont val="Arial"/>
        <family val="2"/>
      </rPr>
      <t>IVKOM d.o.o.</t>
    </r>
  </si>
  <si>
    <r>
      <t xml:space="preserve">popis ICT opreme i sustava </t>
    </r>
    <r>
      <rPr>
        <b/>
        <sz val="11"/>
        <rFont val="Arial"/>
        <family val="2"/>
        <charset val="238"/>
      </rPr>
      <t>IVKOM d.o.o.</t>
    </r>
  </si>
  <si>
    <r>
      <t xml:space="preserve">ostalu dokumentaciju relevantnu za procjenu usklađenosti s </t>
    </r>
    <r>
      <rPr>
        <b/>
        <sz val="11"/>
        <rFont val="Arial"/>
        <family val="2"/>
      </rPr>
      <t xml:space="preserve">13 </t>
    </r>
    <r>
      <rPr>
        <sz val="11"/>
        <rFont val="Arial"/>
        <family val="2"/>
        <charset val="238"/>
      </rPr>
      <t xml:space="preserve"> mjera Uredbe.</t>
    </r>
  </si>
  <si>
    <r>
      <t xml:space="preserve">intervjui i radionice: organizacija i provođenje strukturiranih intervjua i/ili radionica s
ključnim dionicima unutar </t>
    </r>
    <r>
      <rPr>
        <b/>
        <sz val="11"/>
        <rFont val="Arial"/>
        <family val="2"/>
      </rPr>
      <t>IVKOM d.o.o.</t>
    </r>
    <r>
      <rPr>
        <sz val="11"/>
        <rFont val="Arial"/>
        <family val="2"/>
        <charset val="238"/>
      </rPr>
      <t xml:space="preserve">, uključuju i (ali ne ograničavaju </t>
    </r>
    <r>
      <rPr>
        <b/>
        <sz val="11"/>
        <rFont val="Arial"/>
        <family val="2"/>
      </rPr>
      <t>i se na</t>
    </r>
    <r>
      <rPr>
        <sz val="11"/>
        <rFont val="Arial"/>
        <family val="2"/>
        <charset val="238"/>
      </rPr>
      <t>):</t>
    </r>
  </si>
  <si>
    <r>
      <t xml:space="preserve">procjena mjera i identifikacija GAP-ova: Sustavna procjena trenutne razine implementacije i zrelosti za svaku od </t>
    </r>
    <r>
      <rPr>
        <b/>
        <sz val="11"/>
        <rFont val="Arial"/>
        <family val="2"/>
      </rPr>
      <t xml:space="preserve">13 </t>
    </r>
    <r>
      <rPr>
        <sz val="11"/>
        <rFont val="Arial"/>
        <family val="2"/>
        <charset val="238"/>
      </rPr>
      <t xml:space="preserve"> mjera iz Priloga lI. Uredbe NN 135/2024, uspoređujući je sa zahtjevima definiranim za </t>
    </r>
    <r>
      <rPr>
        <b/>
        <sz val="11"/>
        <rFont val="Arial"/>
        <family val="2"/>
      </rPr>
      <t xml:space="preserve">IVKOM d.o.o. </t>
    </r>
    <r>
      <rPr>
        <sz val="11"/>
        <rFont val="Arial"/>
        <family val="2"/>
        <charset val="238"/>
      </rPr>
      <t xml:space="preserve"> razinu mjera. Za svaku mjeru (i relevantne pod-mjere) potrebno je:</t>
    </r>
  </si>
  <si>
    <r>
      <t>detaljan opis trenutnog stanja kibernetičke sigurnosti</t>
    </r>
    <r>
      <rPr>
        <b/>
        <sz val="11"/>
        <rFont val="Arial"/>
        <family val="2"/>
      </rPr>
      <t xml:space="preserve"> IVKOM d.o.o.</t>
    </r>
    <r>
      <rPr>
        <sz val="11"/>
        <rFont val="Arial"/>
        <family val="2"/>
        <charset val="238"/>
      </rPr>
      <t xml:space="preserve"> po svakoj od </t>
    </r>
    <r>
      <rPr>
        <b/>
        <sz val="11"/>
        <rFont val="Arial"/>
        <family val="2"/>
      </rPr>
      <t>13</t>
    </r>
    <r>
      <rPr>
        <sz val="11"/>
        <rFont val="Arial"/>
        <family val="2"/>
        <charset val="238"/>
      </rPr>
      <t xml:space="preserve"> mjera Priloga lI. Uredbe</t>
    </r>
  </si>
  <si>
    <r>
      <t xml:space="preserve">jasno identificirane i opisane nedostatke (GAP-ove) za svaku mjeru u odnosu na zahtjeve </t>
    </r>
    <r>
      <rPr>
        <b/>
        <sz val="11"/>
        <rFont val="Arial"/>
        <family val="2"/>
      </rPr>
      <t>IVKOM d.o.o.</t>
    </r>
    <r>
      <rPr>
        <sz val="11"/>
        <rFont val="Arial"/>
        <family val="2"/>
        <charset val="238"/>
      </rPr>
      <t xml:space="preserve"> razine</t>
    </r>
  </si>
  <si>
    <r>
      <rPr>
        <b/>
        <sz val="11"/>
        <rFont val="Arial"/>
        <family val="2"/>
      </rPr>
      <t>IVKOM d.o.o.</t>
    </r>
    <r>
      <rPr>
        <sz val="11"/>
        <rFont val="Arial"/>
        <family val="2"/>
        <charset val="238"/>
      </rPr>
      <t xml:space="preserve"> će osigurati pravovremeni pristup konzultantima svoj relevantnoj internoj dokumentaciji potrebnoj za provedbu analize.</t>
    </r>
  </si>
  <si>
    <r>
      <rPr>
        <b/>
        <sz val="11"/>
        <rFont val="Arial"/>
        <family val="2"/>
      </rPr>
      <t>IVKOM d.o.o.</t>
    </r>
    <r>
      <rPr>
        <sz val="11"/>
        <rFont val="Arial"/>
        <family val="2"/>
        <charset val="238"/>
      </rPr>
      <t xml:space="preserve"> će osigurati dostupnost imenovanih ključnih osoba za intervjue i radionice u prethodno dogovorenim terminima.</t>
    </r>
  </si>
  <si>
    <r>
      <rPr>
        <b/>
        <sz val="11"/>
        <rFont val="Arial"/>
        <family val="2"/>
      </rPr>
      <t>IVKOM d.o.o.</t>
    </r>
    <r>
      <rPr>
        <sz val="11"/>
        <rFont val="Arial"/>
        <family val="2"/>
        <charset val="238"/>
      </rPr>
      <t xml:space="preserve"> će imenovati jednu kontaktnu osobu (Voditelja projekta) za koordinaciju aktivnosti s konzultantskim timom.</t>
    </r>
  </si>
  <si>
    <t>Broj licenci</t>
  </si>
  <si>
    <t>Broj mjeseci</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</si>
  <si>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</si>
  <si>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t xml:space="preserve">Izjavljujem i potvrđujem da ćemo, ukoliko budemo odabrani kao najpovoljniji Ponuditelj, dostaviti </t>
    </r>
    <r>
      <rPr>
        <b/>
        <sz val="12"/>
        <rFont val="Arial"/>
        <family val="2"/>
        <charset val="238"/>
      </rPr>
      <t>jamstvo za otklanjanje nedostataka za izvedene usluge</t>
    </r>
    <r>
      <rPr>
        <sz val="12"/>
        <rFont val="Arial"/>
        <family val="2"/>
        <charset val="238"/>
      </rPr>
      <t xml:space="preserve"> u jamstvenom roku u iznosu od </t>
    </r>
    <r>
      <rPr>
        <b/>
        <sz val="12"/>
        <rFont val="Arial"/>
        <family val="2"/>
        <charset val="238"/>
      </rPr>
      <t>10%</t>
    </r>
    <r>
      <rPr>
        <sz val="12"/>
        <rFont val="Arial"/>
        <family val="2"/>
        <charset val="238"/>
      </rPr>
      <t xml:space="preserve"> vrijednosti ugovora bez PDV-a, najmanje </t>
    </r>
    <r>
      <rPr>
        <b/>
        <sz val="12"/>
        <rFont val="Arial"/>
        <family val="2"/>
        <charset val="238"/>
      </rPr>
      <t>5</t>
    </r>
    <r>
      <rPr>
        <sz val="12"/>
        <rFont val="Arial"/>
        <family val="2"/>
        <charset val="238"/>
      </rPr>
      <t xml:space="preserve"> dana </t>
    </r>
    <r>
      <rPr>
        <b/>
        <sz val="12"/>
        <rFont val="Arial"/>
        <family val="2"/>
        <charset val="238"/>
      </rPr>
      <t>prije isteka jamstva za uredno izvršenje ugovora</t>
    </r>
    <r>
      <rPr>
        <sz val="12"/>
        <rFont val="Arial"/>
        <family val="2"/>
        <charset val="238"/>
      </rPr>
      <t>, na  jedan  od  slijedeća  dva  načina:</t>
    </r>
  </si>
  <si>
    <t>U roku od 60 dana od dana potpisa ugovora. Dinamiku izvršenja  potrebno je uskladiti s istekom apliciranih antivirusnih programa Naručitelja.</t>
  </si>
  <si>
    <t>Ako izvoditelj ne završi radove u ugovorenom roku, dužan je platiti naručitelju  ugovornu kaznu za svaki dan zakašnjenja u visini od 1‰ (jedan promil) dnevno od ukupno ugovorene cijene, s time da ugovorena kazna ne smije prijeći iznos od 5% (pet posto) ugovorene cijene.</t>
  </si>
  <si>
    <t>Ponuda se dostavlja na Ponudbenom listu, Tehničkoj specifikaciji, Projektnom zadatku i Troškovniku iz dijela II. ovog Poziva, a koje je potrebno dostaviti ispunjene i potpisane od strane ovlaštene osobe ponuditelja, te ovjerene pečatom.</t>
  </si>
  <si>
    <t>Sigurnosno operativni paket - centar (SOC) za kibernetičku sigurnost podataka:</t>
  </si>
  <si>
    <r>
      <t xml:space="preserve">Tehničke specifikacije   stavke troškovnika br. 2., Sigurnosno operativni paket - centar (SOC), nalaze se u </t>
    </r>
    <r>
      <rPr>
        <b/>
        <sz val="10"/>
        <rFont val="Arial"/>
        <family val="2"/>
        <charset val="238"/>
      </rPr>
      <t>II.</t>
    </r>
    <r>
      <rPr>
        <sz val="10"/>
        <rFont val="Arial"/>
        <family val="2"/>
        <charset val="238"/>
      </rPr>
      <t xml:space="preserve"> dijelu Poziva za dostavu ponuda jednostavne nabave.</t>
    </r>
  </si>
  <si>
    <t>opise ključnih poslovnih i produkcijskih procesa relevantnih za procjenu utjecaja</t>
  </si>
  <si>
    <t>izvršni sažetak (Executive Summary) za Upravu</t>
  </si>
  <si>
    <r>
      <t xml:space="preserve">Usporediti dokumentirano trenutno stanje za svaku od </t>
    </r>
    <r>
      <rPr>
        <b/>
        <sz val="11"/>
        <rFont val="Arial"/>
        <family val="2"/>
      </rPr>
      <t>13</t>
    </r>
    <r>
      <rPr>
        <sz val="11"/>
        <rFont val="Arial"/>
        <family val="2"/>
      </rPr>
      <t xml:space="preserve">  mjera upravljanja rizicima iz Priloga II. Uredbe (NN 135/2024). </t>
    </r>
  </si>
  <si>
    <r>
      <t xml:space="preserve">Svrha ovog projekta je angažirati vanjske stručnjake (konzultante) kako bi proveli neovisnu,
stručnu procjenu trenutnog stanja kibernetičke sigurnosti </t>
    </r>
    <r>
      <rPr>
        <b/>
        <sz val="11"/>
        <rFont val="Arial"/>
        <family val="2"/>
      </rPr>
      <t>IVKOM d.o.o.</t>
    </r>
    <r>
      <rPr>
        <sz val="11"/>
        <rFont val="Arial"/>
        <family val="2"/>
      </rPr>
      <t xml:space="preserve"> u odnosu na mjere iz Priloga II. Uredbe (NN 135/2024). Cilj je precizno identificirati nedostatke (GAP-ove) u usklađenosti i dobiti jasne, prioritizirane preporuke za njihovo otklanjanje, što će poslužiti kao ključna podloga za daljnje planiranje aktivnosti usklađivanja. </t>
    </r>
  </si>
  <si>
    <r>
      <t xml:space="preserve">izrada preporuka: Na temelju identificiranih GAP-ova, razviti konkretne, jasne, provedive i prioritizirane preporuke za postizanje usklađenosti s propisanom razinom mjera </t>
    </r>
    <r>
      <rPr>
        <b/>
        <sz val="11"/>
        <rFont val="Arial"/>
        <family val="2"/>
      </rPr>
      <t>IVKOM d.o.o.</t>
    </r>
    <r>
      <rPr>
        <sz val="11"/>
        <rFont val="Arial"/>
        <family val="2"/>
        <charset val="238"/>
      </rPr>
      <t>. Preporuke trebaju obuhvatiti:</t>
    </r>
  </si>
  <si>
    <r>
      <t xml:space="preserve">Jamstvo za </t>
    </r>
    <r>
      <rPr>
        <b/>
        <sz val="10"/>
        <rFont val="Arial"/>
        <family val="2"/>
      </rPr>
      <t>otklanjanje nedostataka za izvedene usluge</t>
    </r>
    <r>
      <rPr>
        <sz val="10"/>
        <rFont val="Arial"/>
        <family val="2"/>
      </rPr>
      <t xml:space="preserve"> tijekom jamstvenog roka, u obliku </t>
    </r>
    <r>
      <rPr>
        <b/>
        <sz val="10"/>
        <rFont val="Arial"/>
        <family val="2"/>
      </rPr>
      <t>izjave</t>
    </r>
    <r>
      <rPr>
        <sz val="10"/>
        <rFont val="Arial"/>
        <family val="2"/>
      </rPr>
      <t xml:space="preserve"> kojom gospodarski subjekt izjavljuje da će ukoliko bude odabran kao najpovoljniji ponuditelj, dostaviti jamstvo za otklanjanje nedostataka u jamstvenom roku u visini od </t>
    </r>
    <r>
      <rPr>
        <b/>
        <sz val="10"/>
        <rFont val="Arial"/>
        <family val="2"/>
      </rPr>
      <t>10%</t>
    </r>
    <r>
      <rPr>
        <sz val="10"/>
        <rFont val="Arial"/>
        <family val="2"/>
      </rPr>
      <t xml:space="preserve"> vrijednosti izvedenih usluga bez PDV-a, najmanje </t>
    </r>
    <r>
      <rPr>
        <b/>
        <sz val="10"/>
        <rFont val="Arial"/>
        <family val="2"/>
      </rPr>
      <t>5 (pet)</t>
    </r>
    <r>
      <rPr>
        <sz val="10"/>
        <rFont val="Arial"/>
        <family val="2"/>
      </rPr>
      <t xml:space="preserve"> dana prije isteka jamstva za uredno ispunjenje ugovora, u obliku </t>
    </r>
    <r>
      <rPr>
        <b/>
        <sz val="10"/>
        <rFont val="Arial"/>
        <family val="2"/>
      </rPr>
      <t>zadužnice.</t>
    </r>
  </si>
  <si>
    <r>
      <rPr>
        <b/>
        <u/>
        <sz val="10"/>
        <color rgb="FFFF0000"/>
        <rFont val="Arial"/>
        <family val="2"/>
      </rPr>
      <t xml:space="preserve">NAPOMENA: </t>
    </r>
    <r>
      <rPr>
        <sz val="10"/>
        <color rgb="FFFF0000"/>
        <rFont val="Arial"/>
        <family val="2"/>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</si>
  <si>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Jedinica mjere</t>
  </si>
  <si>
    <t>406-03/26-01/21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</si>
</sst>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s>
  <fonts count="90">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u/>
      <sz val="10"/>
      <color theme="1"/>
      <name val="Arial"/>
      <family val="2"/>
      <charset val="238"/>
    </font>
    <font>
      <b/>
      <sz val="13"/>
      <color rgb="FF0000FF"/>
      <name val="Arial"/>
      <family val="2"/>
      <charset val="238"/>
    </font>
    <font>
      <b/>
      <sz val="11.5"/>
      <name val="Arial"/>
      <family val="2"/>
      <charset val="238"/>
    </font>
    <font>
      <b/>
      <i/>
      <sz val="9"/>
      <color theme="1"/>
      <name val="Arial"/>
      <family val="2"/>
      <charset val="238"/>
    </font>
    <font>
      <b/>
      <sz val="18"/>
      <color theme="1"/>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b/>
      <u/>
      <sz val="11"/>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12"/>
      <color rgb="FFFF0000"/>
      <name val="Arial"/>
      <family val="2"/>
      <charset val="238"/>
    </font>
    <font>
      <b/>
      <sz val="14"/>
      <name val="Arial"/>
      <family val="2"/>
      <charset val="238"/>
    </font>
    <font>
      <sz val="10"/>
      <color rgb="FF0000FF"/>
      <name val="Arial"/>
      <family val="2"/>
      <charset val="238"/>
    </font>
    <font>
      <sz val="9"/>
      <name val="Arial"/>
      <family val="2"/>
      <charset val="238"/>
    </font>
    <font>
      <b/>
      <sz val="16"/>
      <color rgb="FFFF0000"/>
      <name val="Arial"/>
      <family val="2"/>
      <charset val="238"/>
    </font>
    <font>
      <b/>
      <u/>
      <sz val="14"/>
      <color rgb="FFFF0000"/>
      <name val="Arial"/>
      <family val="2"/>
      <charset val="238"/>
    </font>
    <font>
      <b/>
      <u/>
      <sz val="9"/>
      <name val="Arial"/>
      <family val="2"/>
      <charset val="238"/>
    </font>
    <font>
      <b/>
      <sz val="12"/>
      <color theme="1"/>
      <name val="Arial"/>
      <family val="2"/>
      <charset val="238"/>
    </font>
    <font>
      <sz val="10"/>
      <name val="Mangal"/>
      <family val="2"/>
      <charset val="238"/>
    </font>
    <font>
      <b/>
      <sz val="8"/>
      <name val="Arial"/>
      <family val="2"/>
      <charset val="238"/>
    </font>
    <font>
      <b/>
      <u/>
      <sz val="8"/>
      <name val="Arial"/>
      <family val="2"/>
      <charset val="238"/>
    </font>
    <font>
      <b/>
      <sz val="8"/>
      <color rgb="FF0000FF"/>
      <name val="Arial"/>
      <family val="2"/>
      <charset val="238"/>
    </font>
    <font>
      <b/>
      <sz val="11.5"/>
      <color rgb="FF0000FF"/>
      <name val="Arial"/>
      <family val="2"/>
      <charset val="238"/>
    </font>
    <font>
      <sz val="12"/>
      <color rgb="FFFF0000"/>
      <name val="Arial"/>
      <family val="2"/>
      <charset val="238"/>
    </font>
    <font>
      <sz val="10"/>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sz val="8"/>
      <name val="Calibri"/>
      <family val="2"/>
      <charset val="238"/>
      <scheme val="minor"/>
    </font>
    <font>
      <sz val="10"/>
      <name val="Arial"/>
      <family val="2"/>
    </font>
    <font>
      <sz val="10"/>
      <color rgb="FFFF0000"/>
      <name val="Arial"/>
      <family val="2"/>
    </font>
    <font>
      <b/>
      <sz val="10"/>
      <color rgb="FFFF0000"/>
      <name val="Arial"/>
      <family val="2"/>
    </font>
    <font>
      <b/>
      <sz val="10"/>
      <name val="Arial"/>
      <family val="2"/>
    </font>
    <font>
      <b/>
      <sz val="11"/>
      <color rgb="FF0000FF"/>
      <name val="Arial"/>
      <family val="2"/>
    </font>
    <font>
      <b/>
      <sz val="16"/>
      <color theme="1"/>
      <name val="Arial"/>
      <family val="2"/>
      <charset val="238"/>
    </font>
    <font>
      <sz val="8"/>
      <name val="Aptos Narrow"/>
      <family val="2"/>
      <charset val="238"/>
    </font>
    <font>
      <b/>
      <sz val="11"/>
      <name val="Arial"/>
      <family val="2"/>
    </font>
    <font>
      <sz val="11"/>
      <name val="Arial"/>
      <family val="2"/>
    </font>
    <font>
      <sz val="10"/>
      <color theme="0"/>
      <name val="Arial"/>
      <family val="2"/>
    </font>
    <font>
      <sz val="8"/>
      <color theme="0"/>
      <name val="Arial"/>
      <family val="2"/>
    </font>
    <font>
      <b/>
      <sz val="7.5"/>
      <color theme="0"/>
      <name val="Arial"/>
      <family val="2"/>
    </font>
    <font>
      <b/>
      <sz val="8"/>
      <color theme="0"/>
      <name val="Arial"/>
      <family val="2"/>
    </font>
    <font>
      <b/>
      <sz val="10"/>
      <color theme="0"/>
      <name val="Arial"/>
      <family val="2"/>
    </font>
    <font>
      <strike/>
      <sz val="8"/>
      <color theme="0"/>
      <name val="Arial"/>
      <family val="2"/>
    </font>
    <font>
      <b/>
      <sz val="10.5"/>
      <color theme="0"/>
      <name val="Arial"/>
      <family val="2"/>
    </font>
    <font>
      <sz val="9"/>
      <color theme="0"/>
      <name val="Arial"/>
      <family val="2"/>
    </font>
    <font>
      <b/>
      <u/>
      <sz val="10"/>
      <color rgb="FFFF0000"/>
      <name val="Arial"/>
      <family val="2"/>
    </font>
    <font>
      <b/>
      <sz val="12"/>
      <color rgb="FFFF0000"/>
      <name val="Arial"/>
      <family val="2"/>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59999389629810485"/>
        <bgColor indexed="64"/>
      </patternFill>
    </fill>
  </fills>
  <borders count="6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
      <left/>
      <right/>
      <top style="double">
        <color auto="1"/>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indexed="64"/>
      </bottom>
      <diagonal/>
    </border>
    <border>
      <left/>
      <right style="double">
        <color auto="1"/>
      </right>
      <top/>
      <bottom style="double">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14">
    <xf numFmtId="0" fontId="0" fillId="0" borderId="0"/>
    <xf numFmtId="0" fontId="14" fillId="0" borderId="0"/>
    <xf numFmtId="41" fontId="43" fillId="0" borderId="0" applyFont="0" applyFill="0" applyBorder="0" applyAlignment="0" applyProtection="0"/>
    <xf numFmtId="43" fontId="43" fillId="0" borderId="0" applyFont="0" applyFill="0" applyBorder="0" applyAlignment="0" applyProtection="0"/>
    <xf numFmtId="165" fontId="43" fillId="0" borderId="0" applyFont="0" applyFill="0" applyBorder="0" applyAlignment="0" applyProtection="0"/>
    <xf numFmtId="166" fontId="43" fillId="0" borderId="0" applyFont="0" applyFill="0" applyBorder="0" applyAlignment="0" applyProtection="0"/>
    <xf numFmtId="0" fontId="43" fillId="0" borderId="0"/>
    <xf numFmtId="0" fontId="14" fillId="0" borderId="0"/>
    <xf numFmtId="0" fontId="14" fillId="0" borderId="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0" fontId="14" fillId="0" borderId="0"/>
    <xf numFmtId="167" fontId="56" fillId="0" borderId="0" applyFill="0" applyBorder="0" applyAlignment="0" applyProtection="0"/>
  </cellStyleXfs>
  <cellXfs count="448">
    <xf numFmtId="0" fontId="0" fillId="0" borderId="0" xfId="0"/>
    <xf numFmtId="0" fontId="12" fillId="0" borderId="0" xfId="0" applyFont="1" applyAlignment="1">
      <alignment vertical="top"/>
    </xf>
    <xf numFmtId="0" fontId="13" fillId="0" borderId="0" xfId="0" applyFont="1" applyAlignment="1">
      <alignment vertical="top"/>
    </xf>
    <xf numFmtId="0" fontId="12" fillId="0" borderId="0" xfId="0" applyFont="1" applyAlignment="1">
      <alignment horizontal="justify" vertical="top"/>
    </xf>
    <xf numFmtId="0" fontId="12" fillId="0" borderId="0" xfId="0" applyFont="1" applyAlignment="1">
      <alignment horizontal="right" vertical="top"/>
    </xf>
    <xf numFmtId="0" fontId="12" fillId="0" borderId="0" xfId="0" applyFont="1" applyAlignment="1">
      <alignment horizontal="left" vertical="top"/>
    </xf>
    <xf numFmtId="0" fontId="8" fillId="0" borderId="0" xfId="0" applyFont="1" applyAlignment="1">
      <alignment horizontal="justify" vertical="center"/>
    </xf>
    <xf numFmtId="0" fontId="21" fillId="0" borderId="0" xfId="0" applyFont="1" applyAlignment="1">
      <alignment horizontal="justify" vertical="center"/>
    </xf>
    <xf numFmtId="0" fontId="8" fillId="0" borderId="0" xfId="0" applyFont="1" applyAlignment="1">
      <alignment horizontal="center" vertical="center"/>
    </xf>
    <xf numFmtId="0" fontId="25" fillId="0" borderId="0" xfId="0" applyFont="1" applyAlignment="1">
      <alignment horizontal="justify" vertical="center"/>
    </xf>
    <xf numFmtId="0" fontId="25" fillId="0" borderId="0" xfId="1" applyFont="1"/>
    <xf numFmtId="0" fontId="14" fillId="0" borderId="0" xfId="1" applyAlignment="1">
      <alignment vertical="center"/>
    </xf>
    <xf numFmtId="0" fontId="14" fillId="0" borderId="0" xfId="1"/>
    <xf numFmtId="0" fontId="25" fillId="0" borderId="0" xfId="1" applyFont="1" applyAlignment="1">
      <alignment vertical="center"/>
    </xf>
    <xf numFmtId="0" fontId="26" fillId="0" borderId="0" xfId="1" applyFont="1" applyAlignment="1">
      <alignment horizontal="right"/>
    </xf>
    <xf numFmtId="0" fontId="14" fillId="0" borderId="0" xfId="1" applyAlignment="1">
      <alignment horizontal="center"/>
    </xf>
    <xf numFmtId="0" fontId="24" fillId="0" borderId="17" xfId="1" applyFont="1" applyBorder="1" applyAlignment="1">
      <alignment horizontal="right" vertical="center"/>
    </xf>
    <xf numFmtId="164" fontId="24" fillId="0" borderId="17" xfId="1" applyNumberFormat="1" applyFont="1" applyBorder="1" applyAlignment="1">
      <alignment horizontal="right" vertical="center"/>
    </xf>
    <xf numFmtId="0" fontId="25" fillId="0" borderId="2" xfId="1" applyFont="1" applyBorder="1" applyAlignment="1">
      <alignment horizontal="right" vertical="center"/>
    </xf>
    <xf numFmtId="164" fontId="25" fillId="0" borderId="2" xfId="1" applyNumberFormat="1" applyFont="1" applyBorder="1" applyAlignment="1">
      <alignment horizontal="right" vertical="center"/>
    </xf>
    <xf numFmtId="0" fontId="13" fillId="0" borderId="0" xfId="0" applyFont="1" applyAlignment="1">
      <alignment horizontal="justify" vertical="top"/>
    </xf>
    <xf numFmtId="0" fontId="19" fillId="0" borderId="0" xfId="0" applyFont="1" applyAlignment="1">
      <alignment horizontal="justify" vertical="top"/>
    </xf>
    <xf numFmtId="0" fontId="8" fillId="0" borderId="2" xfId="0" applyFont="1" applyBorder="1" applyAlignment="1">
      <alignment horizontal="justify" vertical="center"/>
    </xf>
    <xf numFmtId="0" fontId="12" fillId="0" borderId="25" xfId="0" applyFont="1" applyBorder="1" applyAlignment="1">
      <alignment horizontal="center" vertical="center"/>
    </xf>
    <xf numFmtId="0" fontId="12" fillId="0" borderId="2" xfId="0" applyFont="1" applyBorder="1" applyAlignment="1">
      <alignment horizontal="justify" vertical="center"/>
    </xf>
    <xf numFmtId="0" fontId="28" fillId="0" borderId="16" xfId="1" applyFont="1" applyBorder="1" applyAlignment="1">
      <alignment vertical="center"/>
    </xf>
    <xf numFmtId="0" fontId="20" fillId="0" borderId="1" xfId="0" applyFont="1" applyBorder="1" applyAlignment="1">
      <alignment horizontal="left" vertical="center"/>
    </xf>
    <xf numFmtId="0" fontId="8" fillId="0" borderId="0" xfId="0" applyFont="1" applyAlignment="1">
      <alignment horizontal="justify"/>
    </xf>
    <xf numFmtId="0" fontId="26" fillId="0" borderId="0" xfId="0" applyFont="1" applyAlignment="1">
      <alignment horizontal="right" vertical="center"/>
    </xf>
    <xf numFmtId="0" fontId="35" fillId="0" borderId="0" xfId="0" applyFont="1" applyAlignment="1">
      <alignment horizontal="justify" vertical="center"/>
    </xf>
    <xf numFmtId="0" fontId="39" fillId="0" borderId="0" xfId="1" applyFont="1" applyAlignment="1">
      <alignment horizontal="center" vertical="center"/>
    </xf>
    <xf numFmtId="0" fontId="21" fillId="0" borderId="0" xfId="1" applyFont="1" applyAlignment="1">
      <alignment horizontal="justify"/>
    </xf>
    <xf numFmtId="0" fontId="41" fillId="0" borderId="0" xfId="1" applyFont="1" applyAlignment="1">
      <alignment horizontal="center"/>
    </xf>
    <xf numFmtId="0" fontId="28" fillId="0" borderId="38" xfId="1" applyFont="1" applyBorder="1" applyAlignment="1">
      <alignment vertical="center"/>
    </xf>
    <xf numFmtId="0" fontId="24" fillId="0" borderId="26" xfId="0" applyFont="1" applyBorder="1" applyAlignment="1">
      <alignment horizontal="justify" vertical="center"/>
    </xf>
    <xf numFmtId="0" fontId="46" fillId="0" borderId="0" xfId="0" applyFont="1" applyAlignment="1">
      <alignment horizontal="justify" vertical="center"/>
    </xf>
    <xf numFmtId="0" fontId="45" fillId="0" borderId="0" xfId="0" applyFont="1" applyAlignment="1">
      <alignment horizontal="justify" vertical="center"/>
    </xf>
    <xf numFmtId="0" fontId="46" fillId="2" borderId="0" xfId="1" applyFont="1" applyFill="1" applyAlignment="1">
      <alignment vertical="top"/>
    </xf>
    <xf numFmtId="0" fontId="45" fillId="2" borderId="0" xfId="1" applyFont="1" applyFill="1" applyAlignment="1">
      <alignment horizontal="justify" vertical="top"/>
    </xf>
    <xf numFmtId="0" fontId="46" fillId="2" borderId="0" xfId="1" applyFont="1" applyFill="1" applyAlignment="1">
      <alignment vertical="center"/>
    </xf>
    <xf numFmtId="0" fontId="47" fillId="0" borderId="0" xfId="0" applyFont="1" applyAlignment="1">
      <alignment horizontal="justify" vertical="center"/>
    </xf>
    <xf numFmtId="0" fontId="45" fillId="0" borderId="0" xfId="1" applyFont="1" applyAlignment="1">
      <alignment vertical="top"/>
    </xf>
    <xf numFmtId="49" fontId="21" fillId="0" borderId="26" xfId="0" applyNumberFormat="1" applyFont="1" applyBorder="1" applyAlignment="1">
      <alignment horizontal="justify" vertical="center"/>
    </xf>
    <xf numFmtId="0" fontId="15" fillId="0" borderId="0" xfId="0" applyFont="1" applyAlignment="1">
      <alignment vertical="top"/>
    </xf>
    <xf numFmtId="0" fontId="17" fillId="0" borderId="0" xfId="0" applyFont="1" applyAlignment="1">
      <alignment horizontal="right" vertical="top"/>
    </xf>
    <xf numFmtId="0" fontId="18" fillId="0" borderId="0" xfId="0" applyFont="1" applyAlignment="1">
      <alignment horizontal="right" vertical="top"/>
    </xf>
    <xf numFmtId="0" fontId="27" fillId="0" borderId="0" xfId="1" applyFont="1" applyAlignment="1">
      <alignment horizontal="justify" vertical="center"/>
    </xf>
    <xf numFmtId="0" fontId="46" fillId="2" borderId="0" xfId="1" applyFont="1" applyFill="1"/>
    <xf numFmtId="0" fontId="18" fillId="0" borderId="16" xfId="1" applyFont="1" applyBorder="1" applyAlignment="1">
      <alignment vertical="center"/>
    </xf>
    <xf numFmtId="0" fontId="18" fillId="0" borderId="38" xfId="1" applyFont="1" applyBorder="1" applyAlignment="1">
      <alignment vertical="center"/>
    </xf>
    <xf numFmtId="0" fontId="50" fillId="0" borderId="2" xfId="1" applyFont="1" applyBorder="1" applyAlignment="1">
      <alignment horizontal="justify" vertical="center"/>
    </xf>
    <xf numFmtId="0" fontId="17" fillId="0" borderId="0" xfId="1" applyFont="1"/>
    <xf numFmtId="0" fontId="17" fillId="0" borderId="0" xfId="1" applyFont="1" applyAlignment="1">
      <alignment horizontal="justify" vertical="top"/>
    </xf>
    <xf numFmtId="0" fontId="7" fillId="0" borderId="2" xfId="0" applyFont="1" applyBorder="1" applyAlignment="1">
      <alignment horizontal="justify" vertical="center"/>
    </xf>
    <xf numFmtId="0" fontId="6" fillId="0" borderId="0" xfId="0" applyFont="1" applyAlignment="1">
      <alignment horizontal="justify" vertical="center"/>
    </xf>
    <xf numFmtId="0" fontId="6" fillId="0" borderId="43" xfId="0" applyFont="1" applyBorder="1" applyAlignment="1">
      <alignment horizontal="justify" vertical="center"/>
    </xf>
    <xf numFmtId="0" fontId="9" fillId="0" borderId="43" xfId="0" applyFont="1" applyBorder="1" applyAlignment="1">
      <alignment horizontal="justify" vertical="center"/>
    </xf>
    <xf numFmtId="0" fontId="6" fillId="0" borderId="0" xfId="0" applyFont="1" applyAlignment="1">
      <alignment horizontal="center" vertical="center"/>
    </xf>
    <xf numFmtId="0" fontId="9" fillId="0" borderId="0" xfId="0" applyFont="1" applyAlignment="1">
      <alignment horizontal="justify" vertical="center"/>
    </xf>
    <xf numFmtId="0" fontId="22" fillId="0" borderId="0" xfId="0" applyFont="1" applyAlignment="1">
      <alignment horizontal="center" vertical="center"/>
    </xf>
    <xf numFmtId="0" fontId="22" fillId="0" borderId="0" xfId="0" applyFont="1" applyAlignment="1">
      <alignment horizontal="left" vertical="center"/>
    </xf>
    <xf numFmtId="0" fontId="6" fillId="0" borderId="37" xfId="0" applyFont="1" applyBorder="1" applyAlignment="1">
      <alignment horizontal="center" vertical="center"/>
    </xf>
    <xf numFmtId="0" fontId="6" fillId="0" borderId="6" xfId="0" applyFont="1" applyBorder="1" applyAlignment="1">
      <alignment horizontal="justify" vertical="center"/>
    </xf>
    <xf numFmtId="0" fontId="9" fillId="0" borderId="6" xfId="0" applyFont="1" applyBorder="1" applyAlignment="1">
      <alignment horizontal="justify" vertical="center"/>
    </xf>
    <xf numFmtId="0" fontId="6" fillId="0" borderId="7" xfId="0" applyFont="1" applyBorder="1" applyAlignment="1">
      <alignment horizontal="justify" vertical="center"/>
    </xf>
    <xf numFmtId="0" fontId="9" fillId="0" borderId="2" xfId="0" applyFont="1" applyBorder="1" applyAlignment="1">
      <alignment horizontal="justify" vertical="center"/>
    </xf>
    <xf numFmtId="0" fontId="24" fillId="0" borderId="2" xfId="0" applyFont="1" applyBorder="1" applyAlignment="1">
      <alignment horizontal="justify" vertical="center"/>
    </xf>
    <xf numFmtId="0" fontId="9" fillId="0" borderId="9" xfId="0" applyFont="1" applyBorder="1" applyAlignment="1">
      <alignment horizontal="left" vertical="center"/>
    </xf>
    <xf numFmtId="0" fontId="21" fillId="0" borderId="9" xfId="0" applyFont="1" applyBorder="1" applyAlignment="1">
      <alignment horizontal="justify" vertical="center"/>
    </xf>
    <xf numFmtId="0" fontId="9" fillId="0" borderId="9" xfId="0" applyFont="1" applyBorder="1" applyAlignment="1">
      <alignment horizontal="center" vertical="center"/>
    </xf>
    <xf numFmtId="0" fontId="6" fillId="0" borderId="9" xfId="0" applyFont="1" applyBorder="1" applyAlignment="1">
      <alignment vertical="center"/>
    </xf>
    <xf numFmtId="0" fontId="6" fillId="0" borderId="0" xfId="0" applyFont="1" applyAlignment="1">
      <alignment vertical="center"/>
    </xf>
    <xf numFmtId="0" fontId="9" fillId="0" borderId="2" xfId="0" applyFont="1" applyBorder="1" applyAlignment="1">
      <alignment horizontal="left" vertical="center"/>
    </xf>
    <xf numFmtId="0" fontId="21" fillId="0" borderId="2" xfId="0" applyFont="1" applyBorder="1" applyAlignment="1">
      <alignment horizontal="justify" vertical="center"/>
    </xf>
    <xf numFmtId="0" fontId="9" fillId="0" borderId="2" xfId="0" applyFont="1" applyBorder="1" applyAlignment="1">
      <alignment horizontal="center" vertical="center"/>
    </xf>
    <xf numFmtId="0" fontId="6" fillId="0" borderId="2" xfId="0" applyFont="1" applyBorder="1" applyAlignment="1">
      <alignment vertical="center"/>
    </xf>
    <xf numFmtId="0" fontId="6" fillId="0" borderId="52" xfId="0" applyFont="1" applyBorder="1" applyAlignment="1">
      <alignment horizontal="center" vertical="center"/>
    </xf>
    <xf numFmtId="0" fontId="6" fillId="0" borderId="53" xfId="0" applyFont="1" applyBorder="1" applyAlignment="1">
      <alignment horizontal="justify" vertical="center"/>
    </xf>
    <xf numFmtId="0" fontId="13" fillId="0" borderId="54" xfId="0" applyFont="1" applyBorder="1" applyAlignment="1">
      <alignment horizontal="left" vertical="top"/>
    </xf>
    <xf numFmtId="0" fontId="6" fillId="0" borderId="56" xfId="0" applyFont="1" applyBorder="1" applyAlignment="1">
      <alignment horizontal="center" vertical="center"/>
    </xf>
    <xf numFmtId="0" fontId="6" fillId="0" borderId="42" xfId="0" applyFont="1" applyBorder="1" applyAlignment="1">
      <alignment horizontal="justify" vertical="center"/>
    </xf>
    <xf numFmtId="0" fontId="9" fillId="0" borderId="42" xfId="0" applyFont="1" applyBorder="1" applyAlignment="1">
      <alignment horizontal="justify" vertical="center"/>
    </xf>
    <xf numFmtId="0" fontId="6" fillId="0" borderId="57" xfId="0" applyFont="1" applyBorder="1" applyAlignment="1">
      <alignment horizontal="justify" vertical="center"/>
    </xf>
    <xf numFmtId="0" fontId="52" fillId="0" borderId="0" xfId="0" applyFont="1" applyAlignment="1">
      <alignment horizontal="left" vertical="center"/>
    </xf>
    <xf numFmtId="0" fontId="13" fillId="0" borderId="0" xfId="0" applyFont="1" applyAlignment="1">
      <alignment horizontal="justify" vertical="center"/>
    </xf>
    <xf numFmtId="0" fontId="14" fillId="0" borderId="0" xfId="0" applyFont="1" applyAlignment="1">
      <alignment horizontal="right" vertical="top"/>
    </xf>
    <xf numFmtId="0" fontId="13" fillId="3" borderId="0" xfId="0" applyFont="1" applyFill="1" applyAlignment="1">
      <alignment horizontal="justify" vertical="center"/>
    </xf>
    <xf numFmtId="0" fontId="9" fillId="4" borderId="25" xfId="0" applyFont="1" applyFill="1" applyBorder="1" applyAlignment="1">
      <alignment horizontal="center" vertical="center"/>
    </xf>
    <xf numFmtId="0" fontId="9" fillId="4" borderId="2" xfId="0" applyFont="1" applyFill="1" applyBorder="1" applyAlignment="1">
      <alignment horizontal="justify" vertical="center"/>
    </xf>
    <xf numFmtId="0" fontId="24" fillId="4" borderId="26" xfId="0" applyFont="1" applyFill="1" applyBorder="1" applyAlignment="1">
      <alignment horizontal="justify" vertical="center"/>
    </xf>
    <xf numFmtId="0" fontId="18" fillId="4" borderId="33" xfId="0" applyFont="1" applyFill="1" applyBorder="1" applyAlignment="1">
      <alignment horizontal="center" vertical="center"/>
    </xf>
    <xf numFmtId="0" fontId="18" fillId="4" borderId="9" xfId="0" applyFont="1" applyFill="1" applyBorder="1" applyAlignment="1">
      <alignment horizontal="center" vertical="center"/>
    </xf>
    <xf numFmtId="0" fontId="13" fillId="4" borderId="5" xfId="0" applyFont="1" applyFill="1" applyBorder="1" applyAlignment="1">
      <alignment horizontal="center" vertical="center"/>
    </xf>
    <xf numFmtId="0" fontId="29" fillId="4" borderId="10" xfId="1" applyFont="1" applyFill="1" applyBorder="1" applyAlignment="1">
      <alignment horizontal="center" vertical="center"/>
    </xf>
    <xf numFmtId="0" fontId="29" fillId="4" borderId="11" xfId="1" applyFont="1" applyFill="1" applyBorder="1" applyAlignment="1">
      <alignment horizontal="center" vertical="center"/>
    </xf>
    <xf numFmtId="0" fontId="29" fillId="4" borderId="14" xfId="1" applyFont="1" applyFill="1" applyBorder="1" applyAlignment="1">
      <alignment horizontal="center" vertical="center"/>
    </xf>
    <xf numFmtId="0" fontId="29" fillId="4" borderId="15" xfId="1" applyFont="1" applyFill="1" applyBorder="1" applyAlignment="1">
      <alignment horizontal="center" vertical="center"/>
    </xf>
    <xf numFmtId="0" fontId="29" fillId="4" borderId="12" xfId="1" applyFont="1" applyFill="1" applyBorder="1" applyAlignment="1">
      <alignment horizontal="center"/>
    </xf>
    <xf numFmtId="0" fontId="29" fillId="4" borderId="13" xfId="1" applyFont="1" applyFill="1" applyBorder="1" applyAlignment="1">
      <alignment horizontal="center"/>
    </xf>
    <xf numFmtId="0" fontId="29" fillId="4" borderId="29" xfId="1" applyFont="1" applyFill="1" applyBorder="1" applyAlignment="1">
      <alignment horizontal="center" vertical="center"/>
    </xf>
    <xf numFmtId="0" fontId="29" fillId="4" borderId="30" xfId="1" applyFont="1" applyFill="1" applyBorder="1" applyAlignment="1">
      <alignment horizontal="center" vertical="center"/>
    </xf>
    <xf numFmtId="0" fontId="29" fillId="4" borderId="31" xfId="1" applyFont="1" applyFill="1" applyBorder="1" applyAlignment="1">
      <alignment horizontal="center"/>
    </xf>
    <xf numFmtId="0" fontId="29" fillId="4" borderId="33" xfId="1" applyFont="1" applyFill="1" applyBorder="1" applyAlignment="1">
      <alignment horizontal="center"/>
    </xf>
    <xf numFmtId="0" fontId="29" fillId="4" borderId="9" xfId="1" applyFont="1" applyFill="1" applyBorder="1" applyAlignment="1">
      <alignment horizontal="center"/>
    </xf>
    <xf numFmtId="0" fontId="32" fillId="0" borderId="0" xfId="0" applyFont="1" applyAlignment="1">
      <alignment vertical="top"/>
    </xf>
    <xf numFmtId="0" fontId="13" fillId="0" borderId="0" xfId="0" applyFont="1" applyAlignment="1">
      <alignment horizontal="justify" vertical="top" wrapText="1"/>
    </xf>
    <xf numFmtId="0" fontId="5" fillId="0" borderId="52" xfId="0" applyFont="1" applyBorder="1" applyAlignment="1">
      <alignment horizontal="center" vertical="center"/>
    </xf>
    <xf numFmtId="0" fontId="5" fillId="0" borderId="43" xfId="0" applyFont="1" applyBorder="1" applyAlignment="1">
      <alignment horizontal="justify" vertical="center"/>
    </xf>
    <xf numFmtId="0" fontId="5" fillId="0" borderId="53" xfId="0" applyFont="1" applyBorder="1" applyAlignment="1">
      <alignment horizontal="justify" vertical="center"/>
    </xf>
    <xf numFmtId="0" fontId="5" fillId="0" borderId="0" xfId="0" applyFont="1" applyAlignment="1">
      <alignment horizontal="justify" vertical="center"/>
    </xf>
    <xf numFmtId="0" fontId="5" fillId="0" borderId="56" xfId="0" applyFont="1" applyBorder="1" applyAlignment="1">
      <alignment horizontal="center" vertical="center"/>
    </xf>
    <xf numFmtId="0" fontId="5" fillId="0" borderId="42" xfId="0" applyFont="1" applyBorder="1" applyAlignment="1">
      <alignment horizontal="justify" vertical="center"/>
    </xf>
    <xf numFmtId="0" fontId="5" fillId="0" borderId="57" xfId="0" applyFont="1" applyBorder="1" applyAlignment="1">
      <alignment horizontal="justify" vertical="center"/>
    </xf>
    <xf numFmtId="0" fontId="5" fillId="0" borderId="0" xfId="0" applyFont="1" applyAlignment="1">
      <alignment horizontal="center" vertical="center"/>
    </xf>
    <xf numFmtId="0" fontId="14" fillId="0" borderId="0" xfId="0" applyFont="1" applyAlignment="1">
      <alignment horizontal="justify" vertical="top"/>
    </xf>
    <xf numFmtId="0" fontId="18" fillId="3" borderId="0" xfId="0" applyFont="1" applyFill="1" applyAlignment="1">
      <alignment horizontal="justify" vertical="top"/>
    </xf>
    <xf numFmtId="0" fontId="14" fillId="0" borderId="0" xfId="0" applyFont="1" applyAlignment="1">
      <alignment vertical="top"/>
    </xf>
    <xf numFmtId="0" fontId="14" fillId="0" borderId="0" xfId="0" applyFont="1" applyAlignment="1">
      <alignment vertical="center"/>
    </xf>
    <xf numFmtId="0" fontId="14" fillId="0" borderId="0" xfId="0" applyFont="1" applyAlignment="1">
      <alignment horizontal="right" vertical="center"/>
    </xf>
    <xf numFmtId="0" fontId="30" fillId="0" borderId="59" xfId="1" applyFont="1" applyBorder="1" applyAlignment="1">
      <alignment horizontal="justify" vertical="center"/>
    </xf>
    <xf numFmtId="0" fontId="17" fillId="0" borderId="0" xfId="0" applyFont="1" applyAlignment="1">
      <alignment vertical="top"/>
    </xf>
    <xf numFmtId="0" fontId="13" fillId="0" borderId="0" xfId="0" applyFont="1" applyAlignment="1">
      <alignment horizontal="justify" vertical="center" wrapText="1"/>
    </xf>
    <xf numFmtId="0" fontId="61" fillId="0" borderId="0" xfId="1" applyFont="1" applyAlignment="1">
      <alignment horizontal="justify" vertical="center"/>
    </xf>
    <xf numFmtId="0" fontId="62" fillId="0" borderId="0" xfId="0" applyFont="1" applyAlignment="1">
      <alignment horizontal="justify" vertical="top"/>
    </xf>
    <xf numFmtId="164" fontId="25" fillId="0" borderId="18" xfId="1" applyNumberFormat="1" applyFont="1" applyBorder="1" applyAlignment="1">
      <alignment horizontal="right" vertical="center"/>
    </xf>
    <xf numFmtId="164" fontId="25" fillId="0" borderId="26" xfId="1" applyNumberFormat="1" applyFont="1" applyBorder="1" applyAlignment="1">
      <alignment horizontal="right" vertical="center"/>
    </xf>
    <xf numFmtId="0" fontId="28" fillId="0" borderId="39" xfId="1" applyFont="1" applyBorder="1" applyAlignment="1">
      <alignment horizontal="right" vertical="center"/>
    </xf>
    <xf numFmtId="164" fontId="28" fillId="0" borderId="39" xfId="1" applyNumberFormat="1" applyFont="1" applyBorder="1" applyAlignment="1">
      <alignment horizontal="right" vertical="center"/>
    </xf>
    <xf numFmtId="164" fontId="28" fillId="0" borderId="40" xfId="1" applyNumberFormat="1" applyFont="1" applyBorder="1" applyAlignment="1">
      <alignment horizontal="right" vertical="center"/>
    </xf>
    <xf numFmtId="0" fontId="25" fillId="0" borderId="2" xfId="0" applyFont="1" applyBorder="1" applyAlignment="1">
      <alignment horizontal="center" vertical="center"/>
    </xf>
    <xf numFmtId="0" fontId="22" fillId="4" borderId="23" xfId="0" applyFont="1" applyFill="1" applyBorder="1" applyAlignment="1">
      <alignment horizontal="center" vertical="center"/>
    </xf>
    <xf numFmtId="0" fontId="22" fillId="0" borderId="8" xfId="1" applyFont="1" applyBorder="1" applyAlignment="1">
      <alignment vertical="center"/>
    </xf>
    <xf numFmtId="0" fontId="58" fillId="0" borderId="0" xfId="0" applyFont="1" applyAlignment="1">
      <alignment horizontal="right"/>
    </xf>
    <xf numFmtId="0" fontId="4" fillId="0" borderId="0" xfId="0" applyFont="1" applyAlignment="1">
      <alignment horizontal="justify" vertical="center"/>
    </xf>
    <xf numFmtId="0" fontId="22" fillId="4" borderId="22" xfId="0" applyFont="1" applyFill="1" applyBorder="1" applyAlignment="1">
      <alignment horizontal="left" vertical="center"/>
    </xf>
    <xf numFmtId="0" fontId="58" fillId="4" borderId="24" xfId="0" applyFont="1" applyFill="1" applyBorder="1" applyAlignment="1">
      <alignment horizontal="right" vertical="center"/>
    </xf>
    <xf numFmtId="0" fontId="58" fillId="0" borderId="8" xfId="1" applyFont="1" applyBorder="1" applyAlignment="1">
      <alignment horizontal="right" vertical="center"/>
    </xf>
    <xf numFmtId="0" fontId="3" fillId="0" borderId="2" xfId="0" applyFont="1" applyBorder="1" applyAlignment="1">
      <alignment horizontal="justify" vertical="center" wrapText="1"/>
    </xf>
    <xf numFmtId="0" fontId="12" fillId="0" borderId="0" xfId="0" applyFont="1" applyAlignment="1">
      <alignment vertical="center"/>
    </xf>
    <xf numFmtId="0" fontId="13" fillId="0" borderId="0" xfId="0" applyFont="1" applyAlignment="1">
      <alignment vertical="center"/>
    </xf>
    <xf numFmtId="0" fontId="17" fillId="0" borderId="0" xfId="0" applyFont="1" applyAlignment="1">
      <alignment vertical="center"/>
    </xf>
    <xf numFmtId="0" fontId="15" fillId="0" borderId="0" xfId="0" applyFont="1" applyAlignment="1">
      <alignment vertical="center"/>
    </xf>
    <xf numFmtId="0" fontId="17" fillId="0" borderId="0" xfId="0" applyFont="1" applyAlignment="1">
      <alignment horizontal="right" vertical="center"/>
    </xf>
    <xf numFmtId="0" fontId="48" fillId="0" borderId="0" xfId="1" applyFont="1" applyAlignment="1">
      <alignment horizontal="right"/>
    </xf>
    <xf numFmtId="0" fontId="64" fillId="0" borderId="0" xfId="1" applyFont="1" applyAlignment="1">
      <alignment horizontal="justify" vertical="center"/>
    </xf>
    <xf numFmtId="0" fontId="67" fillId="0" borderId="0" xfId="0" applyFont="1" applyAlignment="1">
      <alignment horizontal="justify" vertical="center"/>
    </xf>
    <xf numFmtId="0" fontId="55" fillId="0" borderId="0" xfId="0" applyFont="1" applyAlignment="1">
      <alignment horizontal="justify" vertical="center"/>
    </xf>
    <xf numFmtId="0" fontId="25" fillId="0" borderId="0" xfId="1" applyFont="1" applyAlignment="1">
      <alignment horizontal="justify"/>
    </xf>
    <xf numFmtId="0" fontId="66" fillId="0" borderId="0" xfId="0" applyFont="1" applyAlignment="1">
      <alignment horizontal="justify" vertical="center"/>
    </xf>
    <xf numFmtId="0" fontId="9" fillId="0" borderId="0" xfId="0" applyFont="1" applyAlignment="1">
      <alignment horizontal="left" vertical="top"/>
    </xf>
    <xf numFmtId="0" fontId="45" fillId="0" borderId="0" xfId="0" applyFont="1" applyAlignment="1">
      <alignment horizontal="justify" vertical="top"/>
    </xf>
    <xf numFmtId="0" fontId="21" fillId="0" borderId="0" xfId="0" applyFont="1" applyAlignment="1">
      <alignment horizontal="justify" vertical="top"/>
    </xf>
    <xf numFmtId="0" fontId="68" fillId="0" borderId="0" xfId="0" applyFont="1" applyAlignment="1">
      <alignment horizontal="justify" vertical="center"/>
    </xf>
    <xf numFmtId="49" fontId="20" fillId="0" borderId="0" xfId="1" applyNumberFormat="1" applyFont="1" applyAlignment="1">
      <alignment horizontal="center"/>
    </xf>
    <xf numFmtId="0" fontId="9" fillId="0" borderId="0" xfId="0" applyFont="1" applyAlignment="1">
      <alignment horizontal="justify" vertical="top"/>
    </xf>
    <xf numFmtId="0" fontId="15" fillId="0" borderId="0" xfId="0" applyFont="1" applyAlignment="1">
      <alignment horizontal="left" vertical="top"/>
    </xf>
    <xf numFmtId="0" fontId="2" fillId="0" borderId="0" xfId="0" applyFont="1" applyAlignment="1">
      <alignment horizontal="justify" vertical="center"/>
    </xf>
    <xf numFmtId="0" fontId="2" fillId="0" borderId="37" xfId="0" applyFont="1" applyBorder="1" applyAlignment="1">
      <alignment horizontal="center"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49" fillId="0" borderId="0" xfId="0" applyFont="1" applyAlignment="1">
      <alignment horizontal="justify" vertical="center"/>
    </xf>
    <xf numFmtId="0" fontId="28" fillId="0" borderId="0" xfId="0" applyFont="1" applyAlignment="1">
      <alignment horizontal="justify" vertical="center"/>
    </xf>
    <xf numFmtId="0" fontId="14" fillId="0" borderId="0" xfId="0" applyFont="1" applyAlignment="1">
      <alignment horizontal="left" vertical="top"/>
    </xf>
    <xf numFmtId="0" fontId="12" fillId="0" borderId="0" xfId="0" applyFont="1" applyAlignment="1">
      <alignment horizontal="center" vertical="top"/>
    </xf>
    <xf numFmtId="0" fontId="14" fillId="0" borderId="0" xfId="0" applyFont="1" applyAlignment="1">
      <alignment horizontal="center" vertical="top"/>
    </xf>
    <xf numFmtId="0" fontId="50" fillId="0" borderId="0" xfId="1" applyFont="1"/>
    <xf numFmtId="0" fontId="10" fillId="0" borderId="0" xfId="1" applyFont="1" applyAlignment="1">
      <alignment horizontal="right"/>
    </xf>
    <xf numFmtId="164" fontId="24" fillId="0" borderId="41" xfId="1" applyNumberFormat="1" applyFont="1" applyBorder="1" applyAlignment="1">
      <alignment horizontal="right" vertical="center"/>
    </xf>
    <xf numFmtId="0" fontId="72" fillId="0" borderId="0" xfId="0" applyFont="1" applyAlignment="1">
      <alignment horizontal="justify" vertical="center" wrapText="1"/>
    </xf>
    <xf numFmtId="0" fontId="74" fillId="0" borderId="0" xfId="0" applyFont="1" applyAlignment="1">
      <alignment horizontal="right" vertical="top"/>
    </xf>
    <xf numFmtId="0" fontId="73" fillId="0" borderId="0" xfId="0" applyFont="1" applyAlignment="1">
      <alignment horizontal="right" vertical="top"/>
    </xf>
    <xf numFmtId="14" fontId="14" fillId="0" borderId="0" xfId="0" applyNumberFormat="1" applyFont="1" applyAlignment="1">
      <alignment horizontal="right" vertical="top"/>
    </xf>
    <xf numFmtId="0" fontId="75" fillId="0" borderId="2" xfId="0" applyFont="1" applyBorder="1" applyAlignment="1">
      <alignment horizontal="center" vertical="center"/>
    </xf>
    <xf numFmtId="164" fontId="21" fillId="0" borderId="26" xfId="0" applyNumberFormat="1" applyFont="1" applyBorder="1" applyAlignment="1">
      <alignment horizontal="justify" vertical="center"/>
    </xf>
    <xf numFmtId="0" fontId="25" fillId="0" borderId="0" xfId="0" applyFont="1" applyAlignment="1">
      <alignment horizontal="center" vertical="center"/>
    </xf>
    <xf numFmtId="0" fontId="77" fillId="0" borderId="0" xfId="0" applyFont="1" applyAlignment="1">
      <alignment horizontal="right" vertical="top"/>
    </xf>
    <xf numFmtId="0" fontId="71" fillId="0" borderId="0" xfId="0" applyFont="1" applyAlignment="1">
      <alignment horizontal="right" vertical="top"/>
    </xf>
    <xf numFmtId="0" fontId="71" fillId="0" borderId="0" xfId="0" applyFont="1" applyAlignment="1">
      <alignment horizontal="justify" vertical="center"/>
    </xf>
    <xf numFmtId="0" fontId="71" fillId="0" borderId="0" xfId="0" applyFont="1" applyAlignment="1">
      <alignment horizontal="right" vertical="center"/>
    </xf>
    <xf numFmtId="14" fontId="71" fillId="0" borderId="0" xfId="0" applyNumberFormat="1" applyFont="1" applyAlignment="1">
      <alignment horizontal="right" vertical="top"/>
    </xf>
    <xf numFmtId="0" fontId="74" fillId="0" borderId="0" xfId="0" applyFont="1" applyAlignment="1">
      <alignment horizontal="center" vertical="center"/>
    </xf>
    <xf numFmtId="0" fontId="78" fillId="0" borderId="0" xfId="0" applyFont="1" applyAlignment="1">
      <alignment horizontal="justify" vertical="center"/>
    </xf>
    <xf numFmtId="0" fontId="79" fillId="0" borderId="0" xfId="0" applyFont="1" applyAlignment="1">
      <alignment horizontal="justify" vertical="center"/>
    </xf>
    <xf numFmtId="0" fontId="79" fillId="0" borderId="0" xfId="0" applyFont="1" applyAlignment="1">
      <alignment horizontal="center" vertical="center"/>
    </xf>
    <xf numFmtId="0" fontId="24" fillId="0" borderId="0" xfId="0" applyFont="1" applyAlignment="1">
      <alignment horizontal="justify" vertical="center"/>
    </xf>
    <xf numFmtId="0" fontId="77" fillId="0" borderId="0" xfId="0" applyFont="1" applyAlignment="1">
      <alignment horizontal="right" vertical="center"/>
    </xf>
    <xf numFmtId="0" fontId="25" fillId="0" borderId="32" xfId="1" applyFont="1" applyBorder="1" applyAlignment="1">
      <alignment horizontal="center" vertical="center"/>
    </xf>
    <xf numFmtId="0" fontId="25" fillId="0" borderId="2" xfId="1" applyFont="1" applyBorder="1" applyAlignment="1">
      <alignment horizontal="justify" vertical="center"/>
    </xf>
    <xf numFmtId="0" fontId="48" fillId="0" borderId="0" xfId="1" applyFont="1" applyAlignment="1">
      <alignment horizontal="right" vertical="center"/>
    </xf>
    <xf numFmtId="0" fontId="81" fillId="0" borderId="0" xfId="0" applyFont="1" applyAlignment="1">
      <alignment horizontal="justify" vertical="center"/>
    </xf>
    <xf numFmtId="0" fontId="80" fillId="0" borderId="0" xfId="0" applyFont="1" applyAlignment="1">
      <alignment vertical="top"/>
    </xf>
    <xf numFmtId="0" fontId="82" fillId="0" borderId="0" xfId="0" applyFont="1" applyAlignment="1">
      <alignment horizontal="left" vertical="center"/>
    </xf>
    <xf numFmtId="0" fontId="83" fillId="0" borderId="0" xfId="0" applyFont="1" applyAlignment="1">
      <alignment vertical="center"/>
    </xf>
    <xf numFmtId="0" fontId="83" fillId="0" borderId="0" xfId="0" applyFont="1" applyAlignment="1">
      <alignment horizontal="justify" vertical="center"/>
    </xf>
    <xf numFmtId="0" fontId="80" fillId="0" borderId="0" xfId="0" applyFont="1" applyAlignment="1">
      <alignment horizontal="justify" vertical="center"/>
    </xf>
    <xf numFmtId="0" fontId="81" fillId="0" borderId="0" xfId="0" applyFont="1" applyAlignment="1">
      <alignment vertical="center"/>
    </xf>
    <xf numFmtId="0" fontId="84" fillId="0" borderId="0" xfId="0" applyFont="1" applyAlignment="1">
      <alignment horizontal="justify" vertical="center"/>
    </xf>
    <xf numFmtId="0" fontId="84" fillId="0" borderId="0" xfId="0" applyFont="1" applyAlignment="1">
      <alignment horizontal="justify" vertical="top"/>
    </xf>
    <xf numFmtId="0" fontId="80" fillId="0" borderId="0" xfId="0" applyFont="1" applyAlignment="1">
      <alignment horizontal="justify" vertical="top"/>
    </xf>
    <xf numFmtId="0" fontId="81" fillId="0" borderId="0" xfId="0" applyFont="1" applyAlignment="1">
      <alignment horizontal="justify" vertical="top"/>
    </xf>
    <xf numFmtId="0" fontId="85" fillId="0" borderId="0" xfId="0" applyFont="1" applyAlignment="1">
      <alignment horizontal="justify" vertical="top"/>
    </xf>
    <xf numFmtId="0" fontId="86" fillId="0" borderId="0" xfId="0" applyFont="1" applyAlignment="1">
      <alignment horizontal="left" vertical="center"/>
    </xf>
    <xf numFmtId="0" fontId="81" fillId="0" borderId="0" xfId="0" applyFont="1" applyAlignment="1">
      <alignment vertical="top"/>
    </xf>
    <xf numFmtId="0" fontId="87" fillId="0" borderId="0" xfId="0" applyFont="1" applyAlignment="1">
      <alignment vertical="top"/>
    </xf>
    <xf numFmtId="0" fontId="87" fillId="0" borderId="0" xfId="0" applyFont="1" applyAlignment="1">
      <alignment vertical="top" wrapText="1"/>
    </xf>
    <xf numFmtId="0" fontId="80" fillId="0" borderId="0" xfId="0" applyFont="1" applyAlignment="1">
      <alignment horizontal="left" vertical="top"/>
    </xf>
    <xf numFmtId="0" fontId="84" fillId="0" borderId="0" xfId="0" applyFont="1" applyAlignment="1">
      <alignment vertical="top"/>
    </xf>
    <xf numFmtId="0" fontId="25" fillId="4" borderId="2" xfId="1" applyFont="1" applyFill="1" applyBorder="1" applyAlignment="1">
      <alignment horizontal="justify" vertical="center"/>
    </xf>
    <xf numFmtId="164" fontId="25" fillId="0" borderId="9" xfId="1" applyNumberFormat="1" applyFont="1" applyBorder="1" applyAlignment="1">
      <alignment horizontal="center" vertical="center"/>
    </xf>
    <xf numFmtId="0" fontId="22" fillId="5" borderId="0" xfId="1" applyFont="1" applyFill="1" applyAlignment="1">
      <alignment vertical="center"/>
    </xf>
    <xf numFmtId="0" fontId="47" fillId="0" borderId="30" xfId="1" applyFont="1" applyBorder="1" applyAlignment="1">
      <alignment horizontal="center" vertical="center"/>
    </xf>
    <xf numFmtId="164" fontId="25" fillId="0" borderId="35" xfId="1" applyNumberFormat="1" applyFont="1" applyBorder="1" applyAlignment="1">
      <alignment horizontal="center" vertical="center"/>
    </xf>
    <xf numFmtId="164" fontId="25" fillId="0" borderId="68" xfId="1" applyNumberFormat="1" applyFont="1" applyBorder="1" applyAlignment="1">
      <alignment horizontal="right" vertical="center"/>
    </xf>
    <xf numFmtId="164" fontId="25" fillId="0" borderId="33" xfId="1" applyNumberFormat="1" applyFont="1" applyBorder="1" applyAlignment="1">
      <alignment horizontal="center" vertical="center"/>
    </xf>
    <xf numFmtId="0" fontId="89" fillId="0" borderId="0" xfId="1" applyFont="1" applyAlignment="1">
      <alignment horizontal="left"/>
    </xf>
    <xf numFmtId="0" fontId="89" fillId="0" borderId="0" xfId="1" applyFont="1"/>
    <xf numFmtId="0" fontId="89" fillId="0" borderId="0" xfId="1" applyFont="1" applyAlignment="1">
      <alignment horizontal="center"/>
    </xf>
    <xf numFmtId="0" fontId="14" fillId="0" borderId="0" xfId="0" applyFont="1" applyAlignment="1">
      <alignment horizontal="justify" vertical="top"/>
    </xf>
    <xf numFmtId="0" fontId="71" fillId="0" borderId="0" xfId="0" applyFont="1" applyAlignment="1">
      <alignment horizontal="justify" vertical="top" wrapText="1"/>
    </xf>
    <xf numFmtId="0" fontId="71" fillId="0" borderId="0" xfId="0" applyFont="1" applyAlignment="1">
      <alignment horizontal="justify" vertical="top"/>
    </xf>
    <xf numFmtId="0" fontId="14" fillId="0" borderId="0" xfId="0" applyFont="1" applyAlignment="1">
      <alignment horizontal="justify" vertical="top" wrapText="1"/>
    </xf>
    <xf numFmtId="0" fontId="12" fillId="0" borderId="0" xfId="0" applyFont="1" applyAlignment="1">
      <alignment horizontal="justify" vertical="top"/>
    </xf>
    <xf numFmtId="0" fontId="14" fillId="0" borderId="0" xfId="0" applyFont="1" applyAlignment="1">
      <alignment horizontal="justify" vertical="center"/>
    </xf>
    <xf numFmtId="0" fontId="14" fillId="0" borderId="0" xfId="0" applyFont="1" applyAlignment="1">
      <alignment horizontal="justify" vertical="center" wrapText="1"/>
    </xf>
    <xf numFmtId="0" fontId="15" fillId="0" borderId="0" xfId="0" applyFont="1" applyAlignment="1">
      <alignment horizontal="justify" vertical="top"/>
    </xf>
    <xf numFmtId="0" fontId="14" fillId="0" borderId="0" xfId="0" applyFont="1" applyAlignment="1">
      <alignment vertical="top"/>
    </xf>
    <xf numFmtId="0" fontId="18" fillId="3" borderId="0" xfId="0" applyFont="1" applyFill="1" applyAlignment="1">
      <alignment horizontal="justify" vertical="top"/>
    </xf>
    <xf numFmtId="0" fontId="17" fillId="0" borderId="0" xfId="0" applyFont="1" applyAlignment="1">
      <alignment horizontal="justify" vertical="top"/>
    </xf>
    <xf numFmtId="0" fontId="19" fillId="0" borderId="0" xfId="0" applyFont="1" applyAlignment="1">
      <alignment horizontal="justify" vertical="top"/>
    </xf>
    <xf numFmtId="0" fontId="18" fillId="0" borderId="0" xfId="0" applyFont="1" applyAlignment="1">
      <alignment horizontal="justify" vertical="top"/>
    </xf>
    <xf numFmtId="0" fontId="18" fillId="0" borderId="0" xfId="0" applyFont="1" applyAlignment="1">
      <alignment horizontal="center" vertical="top"/>
    </xf>
    <xf numFmtId="0" fontId="18" fillId="0" borderId="0" xfId="0" applyFont="1" applyAlignment="1">
      <alignment horizontal="justify" vertical="top" wrapText="1"/>
    </xf>
    <xf numFmtId="0" fontId="74" fillId="0" borderId="0" xfId="0" applyFont="1" applyAlignment="1">
      <alignment horizontal="center" vertical="center" wrapText="1"/>
    </xf>
    <xf numFmtId="0" fontId="11" fillId="0" borderId="0" xfId="0" applyFont="1" applyAlignment="1">
      <alignment horizontal="justify" vertical="top"/>
    </xf>
    <xf numFmtId="0" fontId="12" fillId="0" borderId="0" xfId="0" applyFont="1" applyAlignment="1">
      <alignment vertical="top"/>
    </xf>
    <xf numFmtId="0" fontId="12" fillId="0" borderId="0" xfId="0" applyFont="1" applyAlignment="1">
      <alignment horizontal="left" vertical="top"/>
    </xf>
    <xf numFmtId="0" fontId="18" fillId="0" borderId="0" xfId="0" applyFont="1" applyAlignment="1">
      <alignment vertical="top"/>
    </xf>
    <xf numFmtId="0" fontId="13" fillId="0" borderId="0" xfId="0" applyFont="1" applyAlignment="1">
      <alignment vertical="top"/>
    </xf>
    <xf numFmtId="0" fontId="72" fillId="2" borderId="0" xfId="0" applyFont="1" applyFill="1" applyAlignment="1">
      <alignment horizontal="justify" vertical="center"/>
    </xf>
    <xf numFmtId="0" fontId="30" fillId="0" borderId="0" xfId="0" applyFont="1" applyAlignment="1">
      <alignment horizontal="center" vertical="center"/>
    </xf>
    <xf numFmtId="0" fontId="13" fillId="0" borderId="0" xfId="0" applyFont="1" applyAlignment="1">
      <alignment horizontal="center" vertical="top"/>
    </xf>
    <xf numFmtId="0" fontId="33" fillId="0" borderId="0" xfId="0" applyFont="1" applyAlignment="1">
      <alignment horizontal="center" vertical="center"/>
    </xf>
    <xf numFmtId="0" fontId="13" fillId="3" borderId="0" xfId="0" applyFont="1" applyFill="1" applyAlignment="1">
      <alignment horizontal="justify" vertical="center"/>
    </xf>
    <xf numFmtId="0" fontId="48" fillId="0" borderId="0" xfId="0" applyFont="1" applyAlignment="1">
      <alignment horizontal="right" vertical="center"/>
    </xf>
    <xf numFmtId="49" fontId="10" fillId="0" borderId="0" xfId="0" applyNumberFormat="1" applyFont="1" applyAlignment="1">
      <alignment horizontal="justify" vertical="center"/>
    </xf>
    <xf numFmtId="0" fontId="71" fillId="0" borderId="0" xfId="0" applyFont="1" applyAlignment="1">
      <alignment horizontal="justify" vertical="center"/>
    </xf>
    <xf numFmtId="0" fontId="74" fillId="0" borderId="0" xfId="0" applyFont="1" applyAlignment="1">
      <alignment horizontal="justify" vertical="top"/>
    </xf>
    <xf numFmtId="0" fontId="13" fillId="0" borderId="0" xfId="0" applyFont="1" applyAlignment="1">
      <alignment horizontal="justify" vertical="top"/>
    </xf>
    <xf numFmtId="0" fontId="14" fillId="0" borderId="0" xfId="0" applyFont="1" applyAlignment="1">
      <alignment horizontal="left" vertical="top" wrapText="1"/>
    </xf>
    <xf numFmtId="0" fontId="24" fillId="0" borderId="36" xfId="0" applyFont="1" applyBorder="1" applyAlignment="1">
      <alignment vertical="center"/>
    </xf>
    <xf numFmtId="0" fontId="24" fillId="0" borderId="1" xfId="0" applyFont="1" applyBorder="1" applyAlignment="1">
      <alignment vertical="center"/>
    </xf>
    <xf numFmtId="0" fontId="18" fillId="0" borderId="36" xfId="0" applyFont="1" applyBorder="1" applyAlignment="1">
      <alignment vertical="center"/>
    </xf>
    <xf numFmtId="0" fontId="18" fillId="0" borderId="1" xfId="0" applyFont="1" applyBorder="1" applyAlignment="1">
      <alignment vertical="center"/>
    </xf>
    <xf numFmtId="0" fontId="12" fillId="0" borderId="0" xfId="0" applyFont="1" applyAlignment="1">
      <alignment horizontal="justify" vertical="top" wrapText="1"/>
    </xf>
    <xf numFmtId="0" fontId="13" fillId="3" borderId="0" xfId="0" applyFont="1" applyFill="1" applyAlignment="1">
      <alignment horizontal="justify" vertical="top"/>
    </xf>
    <xf numFmtId="0" fontId="65" fillId="0" borderId="0" xfId="0" applyFont="1" applyAlignment="1">
      <alignment horizontal="justify" vertical="top"/>
    </xf>
    <xf numFmtId="0" fontId="14" fillId="0" borderId="0" xfId="0" applyFont="1" applyAlignment="1">
      <alignment horizontal="left" vertical="top"/>
    </xf>
    <xf numFmtId="0" fontId="15" fillId="0" borderId="0" xfId="0" applyFont="1" applyAlignment="1">
      <alignment horizontal="left" vertical="top"/>
    </xf>
    <xf numFmtId="0" fontId="74" fillId="0" borderId="0" xfId="0" applyFont="1" applyAlignment="1">
      <alignment horizontal="justify" vertical="top" wrapText="1"/>
    </xf>
    <xf numFmtId="0" fontId="18" fillId="0" borderId="0" xfId="0" applyFont="1" applyAlignment="1">
      <alignment horizontal="center" vertical="center" wrapText="1"/>
    </xf>
    <xf numFmtId="0" fontId="9" fillId="0" borderId="20" xfId="0" applyFont="1" applyBorder="1" applyAlignment="1">
      <alignment horizontal="left" vertical="center"/>
    </xf>
    <xf numFmtId="0" fontId="9" fillId="0" borderId="28" xfId="0" applyFont="1" applyBorder="1" applyAlignment="1">
      <alignment horizontal="left" vertical="center"/>
    </xf>
    <xf numFmtId="0" fontId="9" fillId="0" borderId="13" xfId="0" applyFont="1" applyBorder="1" applyAlignment="1">
      <alignment horizontal="left" vertical="center"/>
    </xf>
    <xf numFmtId="0" fontId="45" fillId="2" borderId="0" xfId="0" applyFont="1" applyFill="1" applyAlignment="1">
      <alignment horizontal="justify" vertical="center"/>
    </xf>
    <xf numFmtId="0" fontId="9" fillId="0" borderId="44" xfId="0" applyFont="1" applyBorder="1" applyAlignment="1">
      <alignment horizontal="justify" vertical="center"/>
    </xf>
    <xf numFmtId="0" fontId="9" fillId="0" borderId="46" xfId="0" applyFont="1" applyBorder="1" applyAlignment="1">
      <alignment horizontal="justify" vertical="center"/>
    </xf>
    <xf numFmtId="0" fontId="21" fillId="0" borderId="44" xfId="0" applyFont="1" applyBorder="1" applyAlignment="1">
      <alignment horizontal="justify" vertical="center"/>
    </xf>
    <xf numFmtId="0" fontId="21" fillId="0" borderId="45" xfId="0" applyFont="1" applyBorder="1" applyAlignment="1">
      <alignment horizontal="justify" vertical="center"/>
    </xf>
    <xf numFmtId="0" fontId="21" fillId="0" borderId="46" xfId="0" applyFont="1" applyBorder="1" applyAlignment="1">
      <alignment horizontal="justify" vertical="center"/>
    </xf>
    <xf numFmtId="0" fontId="9" fillId="4" borderId="37" xfId="0" applyFont="1" applyFill="1" applyBorder="1" applyAlignment="1">
      <alignment horizontal="left" vertical="center"/>
    </xf>
    <xf numFmtId="0" fontId="9" fillId="4" borderId="7" xfId="0" applyFont="1" applyFill="1" applyBorder="1" applyAlignment="1">
      <alignment horizontal="left" vertical="center"/>
    </xf>
    <xf numFmtId="0" fontId="10" fillId="0" borderId="37" xfId="0" applyFont="1" applyBorder="1" applyAlignment="1">
      <alignment horizontal="justify" vertical="center"/>
    </xf>
    <xf numFmtId="0" fontId="10" fillId="0" borderId="6" xfId="0" applyFont="1" applyBorder="1" applyAlignment="1">
      <alignment horizontal="justify" vertical="center"/>
    </xf>
    <xf numFmtId="0" fontId="10" fillId="0" borderId="7" xfId="0" applyFont="1" applyBorder="1" applyAlignment="1">
      <alignment horizontal="justify" vertical="center"/>
    </xf>
    <xf numFmtId="0" fontId="22" fillId="0" borderId="50" xfId="0" applyFont="1" applyBorder="1" applyAlignment="1">
      <alignment horizontal="center" vertical="center"/>
    </xf>
    <xf numFmtId="0" fontId="22" fillId="0" borderId="8" xfId="0" applyFont="1" applyBorder="1" applyAlignment="1">
      <alignment horizontal="center" vertical="center"/>
    </xf>
    <xf numFmtId="0" fontId="22" fillId="0" borderId="51" xfId="0" applyFont="1" applyBorder="1" applyAlignment="1">
      <alignment horizontal="center" vertical="center"/>
    </xf>
    <xf numFmtId="0" fontId="9" fillId="0" borderId="37" xfId="0" applyFont="1" applyBorder="1" applyAlignment="1">
      <alignment horizontal="justify" vertical="center"/>
    </xf>
    <xf numFmtId="0" fontId="9" fillId="0" borderId="7" xfId="0" applyFont="1" applyBorder="1" applyAlignment="1">
      <alignment horizontal="justify" vertical="center"/>
    </xf>
    <xf numFmtId="0" fontId="21" fillId="0" borderId="37" xfId="0" applyFont="1" applyBorder="1" applyAlignment="1">
      <alignment horizontal="justify" vertical="center"/>
    </xf>
    <xf numFmtId="0" fontId="21" fillId="0" borderId="6" xfId="0" applyFont="1" applyBorder="1" applyAlignment="1">
      <alignment horizontal="justify" vertical="center"/>
    </xf>
    <xf numFmtId="0" fontId="21" fillId="0" borderId="7" xfId="0" applyFont="1" applyBorder="1" applyAlignment="1">
      <alignment horizontal="justify" vertical="center"/>
    </xf>
    <xf numFmtId="0" fontId="24" fillId="0" borderId="37" xfId="0" applyFont="1" applyBorder="1" applyAlignment="1">
      <alignment horizontal="justify" vertical="center"/>
    </xf>
    <xf numFmtId="0" fontId="24" fillId="0" borderId="6" xfId="0" applyFont="1" applyBorder="1" applyAlignment="1">
      <alignment horizontal="justify" vertical="center"/>
    </xf>
    <xf numFmtId="0" fontId="24" fillId="0" borderId="7" xfId="0" applyFont="1" applyBorder="1" applyAlignment="1">
      <alignment horizontal="justify" vertical="center"/>
    </xf>
    <xf numFmtId="0" fontId="21" fillId="0" borderId="2" xfId="0" applyFont="1" applyBorder="1" applyAlignment="1">
      <alignment horizontal="justify" vertical="center"/>
    </xf>
    <xf numFmtId="0" fontId="9" fillId="0" borderId="6" xfId="0" applyFont="1" applyBorder="1" applyAlignment="1">
      <alignment horizontal="justify" vertical="center"/>
    </xf>
    <xf numFmtId="0" fontId="9" fillId="0" borderId="45" xfId="0" applyFont="1" applyBorder="1" applyAlignment="1">
      <alignment horizontal="justify" vertical="center"/>
    </xf>
    <xf numFmtId="0" fontId="21" fillId="0" borderId="47" xfId="0" applyFont="1" applyBorder="1" applyAlignment="1">
      <alignment horizontal="justify" vertical="center"/>
    </xf>
    <xf numFmtId="0" fontId="21" fillId="0" borderId="48" xfId="0" applyFont="1" applyBorder="1" applyAlignment="1">
      <alignment horizontal="justify" vertical="center"/>
    </xf>
    <xf numFmtId="0" fontId="21" fillId="0" borderId="49" xfId="0" applyFont="1" applyBorder="1" applyAlignment="1">
      <alignment horizontal="justify" vertical="center"/>
    </xf>
    <xf numFmtId="0" fontId="24" fillId="0" borderId="34" xfId="0" applyFont="1" applyBorder="1" applyAlignment="1">
      <alignment horizontal="justify"/>
    </xf>
    <xf numFmtId="0" fontId="24" fillId="0" borderId="3" xfId="0" applyFont="1" applyBorder="1" applyAlignment="1">
      <alignment horizontal="justify"/>
    </xf>
    <xf numFmtId="0" fontId="24" fillId="0" borderId="35" xfId="0" applyFont="1" applyBorder="1" applyAlignment="1">
      <alignment horizontal="justify"/>
    </xf>
    <xf numFmtId="0" fontId="24" fillId="0" borderId="36" xfId="0" applyFont="1" applyBorder="1" applyAlignment="1">
      <alignment horizontal="justify" vertical="top"/>
    </xf>
    <xf numFmtId="0" fontId="24" fillId="0" borderId="1" xfId="0" applyFont="1" applyBorder="1" applyAlignment="1">
      <alignment horizontal="justify" vertical="top"/>
    </xf>
    <xf numFmtId="0" fontId="24" fillId="0" borderId="5" xfId="0" applyFont="1" applyBorder="1" applyAlignment="1">
      <alignment horizontal="justify" vertical="top"/>
    </xf>
    <xf numFmtId="0" fontId="13" fillId="0" borderId="55" xfId="0" applyFont="1" applyBorder="1" applyAlignment="1">
      <alignment horizontal="justify" vertical="top"/>
    </xf>
    <xf numFmtId="0" fontId="24" fillId="4" borderId="37" xfId="0" applyFont="1" applyFill="1" applyBorder="1" applyAlignment="1">
      <alignment horizontal="justify" vertical="center"/>
    </xf>
    <xf numFmtId="0" fontId="24" fillId="4" borderId="6" xfId="0" applyFont="1" applyFill="1" applyBorder="1" applyAlignment="1">
      <alignment horizontal="justify" vertical="center"/>
    </xf>
    <xf numFmtId="0" fontId="24" fillId="4" borderId="7" xfId="0" applyFont="1" applyFill="1" applyBorder="1" applyAlignment="1">
      <alignment horizontal="justify" vertical="center"/>
    </xf>
    <xf numFmtId="0" fontId="18" fillId="0" borderId="54" xfId="0" applyFont="1" applyBorder="1" applyAlignment="1">
      <alignment horizontal="left" vertical="center" wrapText="1"/>
    </xf>
    <xf numFmtId="0" fontId="18" fillId="0" borderId="0" xfId="0" applyFont="1" applyAlignment="1">
      <alignment horizontal="left" vertical="center"/>
    </xf>
    <xf numFmtId="0" fontId="18" fillId="0" borderId="55" xfId="0" applyFont="1" applyBorder="1" applyAlignment="1">
      <alignment horizontal="left" vertical="center"/>
    </xf>
    <xf numFmtId="0" fontId="60" fillId="0" borderId="50" xfId="0" applyFont="1" applyBorder="1" applyAlignment="1">
      <alignment horizontal="justify" vertical="center"/>
    </xf>
    <xf numFmtId="0" fontId="60" fillId="0" borderId="8" xfId="0" applyFont="1" applyBorder="1" applyAlignment="1">
      <alignment horizontal="justify" vertical="center"/>
    </xf>
    <xf numFmtId="0" fontId="60" fillId="0" borderId="51" xfId="0" applyFont="1" applyBorder="1" applyAlignment="1">
      <alignment horizontal="justify" vertical="center"/>
    </xf>
    <xf numFmtId="0" fontId="55" fillId="4" borderId="37" xfId="0" applyFont="1" applyFill="1" applyBorder="1" applyAlignment="1">
      <alignment horizontal="left" vertical="center"/>
    </xf>
    <xf numFmtId="0" fontId="55" fillId="4" borderId="7" xfId="0" applyFont="1" applyFill="1" applyBorder="1" applyAlignment="1">
      <alignment horizontal="left" vertical="center"/>
    </xf>
    <xf numFmtId="0" fontId="30" fillId="0" borderId="37" xfId="0" applyFont="1" applyBorder="1" applyAlignment="1">
      <alignment horizontal="justify" vertical="center"/>
    </xf>
    <xf numFmtId="0" fontId="30" fillId="0" borderId="6" xfId="0" applyFont="1" applyBorder="1" applyAlignment="1">
      <alignment horizontal="justify" vertical="center"/>
    </xf>
    <xf numFmtId="0" fontId="30" fillId="0" borderId="7" xfId="0" applyFont="1" applyBorder="1" applyAlignment="1">
      <alignment horizontal="justify" vertical="center"/>
    </xf>
    <xf numFmtId="0" fontId="8" fillId="0" borderId="0" xfId="0" applyFont="1" applyAlignment="1">
      <alignment horizontal="justify"/>
    </xf>
    <xf numFmtId="0" fontId="21" fillId="0" borderId="1" xfId="0" applyFont="1" applyBorder="1" applyAlignment="1">
      <alignment horizontal="justify"/>
    </xf>
    <xf numFmtId="0" fontId="22" fillId="0" borderId="8" xfId="0" applyFont="1" applyBorder="1" applyAlignment="1">
      <alignment horizontal="justify" vertical="center"/>
    </xf>
    <xf numFmtId="0" fontId="25" fillId="0" borderId="37" xfId="0" applyFont="1" applyBorder="1" applyAlignment="1">
      <alignment horizontal="justify" vertical="center"/>
    </xf>
    <xf numFmtId="0" fontId="25" fillId="0" borderId="6" xfId="0" applyFont="1" applyBorder="1" applyAlignment="1">
      <alignment horizontal="justify" vertical="center"/>
    </xf>
    <xf numFmtId="0" fontId="25" fillId="0" borderId="7" xfId="0" applyFont="1" applyBorder="1" applyAlignment="1">
      <alignment horizontal="justify" vertical="center"/>
    </xf>
    <xf numFmtId="0" fontId="36" fillId="0" borderId="0" xfId="0" applyFont="1" applyAlignment="1">
      <alignment horizontal="center" vertical="center"/>
    </xf>
    <xf numFmtId="0" fontId="37" fillId="0" borderId="0" xfId="0" applyFont="1" applyAlignment="1">
      <alignment horizontal="center" vertical="center"/>
    </xf>
    <xf numFmtId="0" fontId="33" fillId="0" borderId="0" xfId="0" applyFont="1" applyAlignment="1">
      <alignment horizontal="center" vertical="top"/>
    </xf>
    <xf numFmtId="0" fontId="10" fillId="0" borderId="0" xfId="0" applyFont="1" applyAlignment="1">
      <alignment horizontal="justify" vertical="center"/>
    </xf>
    <xf numFmtId="0" fontId="18" fillId="4" borderId="34" xfId="0" applyFont="1" applyFill="1" applyBorder="1" applyAlignment="1">
      <alignment horizontal="center" vertical="center"/>
    </xf>
    <xf numFmtId="0" fontId="18" fillId="4" borderId="3" xfId="0" applyFont="1" applyFill="1" applyBorder="1" applyAlignment="1">
      <alignment horizontal="center" vertical="center"/>
    </xf>
    <xf numFmtId="0" fontId="18" fillId="4" borderId="35" xfId="0" applyFont="1" applyFill="1" applyBorder="1" applyAlignment="1">
      <alignment horizontal="center" vertical="center"/>
    </xf>
    <xf numFmtId="0" fontId="18" fillId="4" borderId="36" xfId="0" applyFont="1" applyFill="1" applyBorder="1" applyAlignment="1">
      <alignment horizontal="center" vertical="center"/>
    </xf>
    <xf numFmtId="0" fontId="18" fillId="4" borderId="1" xfId="0" applyFont="1" applyFill="1" applyBorder="1" applyAlignment="1">
      <alignment horizontal="center" vertical="center"/>
    </xf>
    <xf numFmtId="0" fontId="18" fillId="4" borderId="5" xfId="0" applyFont="1" applyFill="1" applyBorder="1" applyAlignment="1">
      <alignment horizontal="center" vertical="center"/>
    </xf>
    <xf numFmtId="0" fontId="18" fillId="4" borderId="6" xfId="0" applyFont="1" applyFill="1" applyBorder="1" applyAlignment="1">
      <alignment horizontal="center" vertical="center"/>
    </xf>
    <xf numFmtId="0" fontId="18" fillId="4" borderId="7" xfId="0" applyFont="1" applyFill="1" applyBorder="1" applyAlignment="1">
      <alignment horizontal="center" vertical="center"/>
    </xf>
    <xf numFmtId="0" fontId="38" fillId="0" borderId="3" xfId="0" applyFont="1" applyBorder="1" applyAlignment="1">
      <alignment horizontal="center" vertical="center"/>
    </xf>
    <xf numFmtId="0" fontId="25" fillId="0" borderId="37" xfId="0" applyFont="1" applyBorder="1" applyAlignment="1">
      <alignment horizontal="justify" vertical="center" wrapText="1"/>
    </xf>
    <xf numFmtId="0" fontId="8" fillId="0" borderId="0" xfId="0" applyFont="1" applyAlignment="1">
      <alignment horizontal="center" vertical="center"/>
    </xf>
    <xf numFmtId="0" fontId="20" fillId="0" borderId="1" xfId="0" applyFont="1" applyBorder="1" applyAlignment="1">
      <alignment horizontal="center" vertical="center"/>
    </xf>
    <xf numFmtId="0" fontId="44" fillId="0" borderId="0" xfId="0" applyFont="1" applyAlignment="1">
      <alignment horizontal="justify" vertical="center"/>
    </xf>
    <xf numFmtId="0" fontId="25" fillId="0" borderId="0" xfId="0" applyFont="1" applyAlignment="1">
      <alignment horizontal="center" vertical="center"/>
    </xf>
    <xf numFmtId="0" fontId="25" fillId="0" borderId="0" xfId="0" applyFont="1" applyAlignment="1">
      <alignment horizontal="justify" vertical="top"/>
    </xf>
    <xf numFmtId="0" fontId="25" fillId="0" borderId="0" xfId="0" applyFont="1" applyAlignment="1">
      <alignment horizontal="justify" vertical="top" wrapText="1"/>
    </xf>
    <xf numFmtId="0" fontId="25" fillId="0" borderId="0" xfId="0" applyFont="1" applyAlignment="1">
      <alignment horizontal="left" vertical="center" wrapText="1"/>
    </xf>
    <xf numFmtId="0" fontId="38" fillId="0" borderId="1" xfId="0" applyFont="1" applyBorder="1" applyAlignment="1">
      <alignment horizontal="center" vertical="center"/>
    </xf>
    <xf numFmtId="0" fontId="38" fillId="0" borderId="0" xfId="0" applyFont="1" applyAlignment="1">
      <alignment horizontal="center" vertical="center"/>
    </xf>
    <xf numFmtId="0" fontId="78" fillId="0" borderId="0" xfId="0" applyFont="1" applyAlignment="1">
      <alignment horizontal="justify" vertical="center"/>
    </xf>
    <xf numFmtId="0" fontId="76" fillId="0" borderId="0" xfId="0" applyFont="1" applyAlignment="1">
      <alignment horizontal="center" vertical="center"/>
    </xf>
    <xf numFmtId="0" fontId="24" fillId="0" borderId="0" xfId="0" applyFont="1" applyAlignment="1">
      <alignment horizontal="justify" vertical="center"/>
    </xf>
    <xf numFmtId="0" fontId="79" fillId="0" borderId="0" xfId="0" applyFont="1" applyAlignment="1">
      <alignment horizontal="justify" vertical="center"/>
    </xf>
    <xf numFmtId="0" fontId="79" fillId="0" borderId="0" xfId="0" applyFont="1" applyAlignment="1">
      <alignment horizontal="justify" vertical="center" wrapText="1"/>
    </xf>
    <xf numFmtId="0" fontId="25" fillId="0" borderId="0" xfId="0" applyFont="1" applyAlignment="1">
      <alignment horizontal="justify" vertical="center" wrapText="1"/>
    </xf>
    <xf numFmtId="0" fontId="25" fillId="0" borderId="0" xfId="0" applyFont="1" applyAlignment="1">
      <alignment horizontal="justify" vertical="center"/>
    </xf>
    <xf numFmtId="0" fontId="31" fillId="0" borderId="0" xfId="1" applyFont="1" applyAlignment="1">
      <alignment horizontal="center"/>
    </xf>
    <xf numFmtId="0" fontId="25" fillId="0" borderId="25" xfId="1" applyFont="1" applyBorder="1" applyAlignment="1">
      <alignment vertical="center"/>
    </xf>
    <xf numFmtId="0" fontId="25" fillId="0" borderId="2" xfId="1" applyFont="1" applyBorder="1" applyAlignment="1">
      <alignment vertical="center"/>
    </xf>
    <xf numFmtId="0" fontId="34" fillId="0" borderId="38" xfId="1" applyFont="1" applyBorder="1" applyAlignment="1">
      <alignment vertical="center"/>
    </xf>
    <xf numFmtId="0" fontId="34" fillId="0" borderId="39" xfId="1" applyFont="1" applyBorder="1" applyAlignment="1">
      <alignment vertical="center"/>
    </xf>
    <xf numFmtId="49" fontId="20" fillId="0" borderId="1" xfId="0" applyNumberFormat="1" applyFont="1" applyBorder="1" applyAlignment="1">
      <alignment horizontal="left" vertical="center"/>
    </xf>
    <xf numFmtId="0" fontId="20" fillId="0" borderId="1" xfId="0" applyFont="1" applyBorder="1" applyAlignment="1">
      <alignment horizontal="left" vertical="center"/>
    </xf>
    <xf numFmtId="0" fontId="25" fillId="0" borderId="0" xfId="1" applyFont="1" applyAlignment="1">
      <alignment horizontal="center"/>
    </xf>
    <xf numFmtId="0" fontId="31" fillId="0" borderId="3" xfId="1" applyFont="1" applyBorder="1" applyAlignment="1">
      <alignment horizontal="center"/>
    </xf>
    <xf numFmtId="0" fontId="14" fillId="0" borderId="0" xfId="1"/>
    <xf numFmtId="0" fontId="20" fillId="0" borderId="0" xfId="1" applyFont="1" applyAlignment="1">
      <alignment horizontal="center"/>
    </xf>
    <xf numFmtId="0" fontId="14" fillId="0" borderId="0" xfId="1" applyAlignment="1">
      <alignment horizontal="center"/>
    </xf>
    <xf numFmtId="0" fontId="14" fillId="0" borderId="1" xfId="1" applyBorder="1" applyAlignment="1">
      <alignment horizontal="center"/>
    </xf>
    <xf numFmtId="0" fontId="25" fillId="0" borderId="37" xfId="1" applyFont="1" applyBorder="1" applyAlignment="1">
      <alignment horizontal="center" vertical="center"/>
    </xf>
    <xf numFmtId="0" fontId="25" fillId="0" borderId="7" xfId="1" applyFont="1" applyBorder="1" applyAlignment="1">
      <alignment horizontal="center" vertical="center"/>
    </xf>
    <xf numFmtId="0" fontId="28" fillId="0" borderId="59" xfId="1" applyFont="1" applyBorder="1" applyAlignment="1">
      <alignment horizontal="center" vertical="center"/>
    </xf>
    <xf numFmtId="0" fontId="28" fillId="0" borderId="67" xfId="1" applyFont="1" applyBorder="1" applyAlignment="1">
      <alignment horizontal="center" vertical="center"/>
    </xf>
    <xf numFmtId="0" fontId="31" fillId="0" borderId="0" xfId="1" applyFont="1" applyAlignment="1">
      <alignment horizontal="center" vertical="top"/>
    </xf>
    <xf numFmtId="49" fontId="20" fillId="0" borderId="0" xfId="1" applyNumberFormat="1" applyFont="1" applyAlignment="1">
      <alignment horizontal="center"/>
    </xf>
    <xf numFmtId="0" fontId="24" fillId="0" borderId="16" xfId="1" applyFont="1" applyBorder="1" applyAlignment="1">
      <alignment vertical="center"/>
    </xf>
    <xf numFmtId="0" fontId="24" fillId="0" borderId="17" xfId="1" applyFont="1" applyBorder="1" applyAlignment="1">
      <alignment vertical="center"/>
    </xf>
    <xf numFmtId="164" fontId="25" fillId="0" borderId="34" xfId="1" applyNumberFormat="1" applyFont="1" applyBorder="1" applyAlignment="1">
      <alignment horizontal="center" vertical="center"/>
    </xf>
    <xf numFmtId="164" fontId="25" fillId="0" borderId="35" xfId="1" applyNumberFormat="1" applyFont="1" applyBorder="1" applyAlignment="1">
      <alignment horizontal="center" vertical="center"/>
    </xf>
    <xf numFmtId="164" fontId="25" fillId="4" borderId="37" xfId="1" applyNumberFormat="1" applyFont="1" applyFill="1" applyBorder="1" applyAlignment="1">
      <alignment horizontal="center" vertical="center"/>
    </xf>
    <xf numFmtId="164" fontId="25" fillId="4" borderId="7" xfId="1" applyNumberFormat="1" applyFont="1" applyFill="1" applyBorder="1" applyAlignment="1">
      <alignment horizontal="center" vertical="center"/>
    </xf>
    <xf numFmtId="0" fontId="29" fillId="4" borderId="10" xfId="1" applyFont="1" applyFill="1" applyBorder="1" applyAlignment="1">
      <alignment horizontal="center" vertical="center"/>
    </xf>
    <xf numFmtId="0" fontId="29" fillId="4" borderId="14" xfId="1" applyFont="1" applyFill="1" applyBorder="1" applyAlignment="1">
      <alignment horizontal="center" vertical="center"/>
    </xf>
    <xf numFmtId="0" fontId="29" fillId="4" borderId="12" xfId="1" applyFont="1" applyFill="1" applyBorder="1" applyAlignment="1">
      <alignment horizontal="center" vertical="center"/>
    </xf>
    <xf numFmtId="0" fontId="29" fillId="4" borderId="27" xfId="1" applyFont="1" applyFill="1" applyBorder="1" applyAlignment="1">
      <alignment horizontal="center" vertical="center"/>
    </xf>
    <xf numFmtId="0" fontId="29" fillId="4" borderId="19" xfId="1" applyFont="1" applyFill="1" applyBorder="1" applyAlignment="1">
      <alignment horizontal="center" vertical="center"/>
    </xf>
    <xf numFmtId="0" fontId="29" fillId="4" borderId="0" xfId="1" applyFont="1" applyFill="1" applyAlignment="1">
      <alignment horizontal="center" vertical="center"/>
    </xf>
    <xf numFmtId="0" fontId="29" fillId="4" borderId="4" xfId="1" applyFont="1" applyFill="1" applyBorder="1" applyAlignment="1">
      <alignment horizontal="center" vertical="center"/>
    </xf>
    <xf numFmtId="0" fontId="29" fillId="4" borderId="28" xfId="1" applyFont="1" applyFill="1" applyBorder="1" applyAlignment="1">
      <alignment horizontal="center" vertical="center"/>
    </xf>
    <xf numFmtId="0" fontId="29" fillId="4" borderId="21" xfId="1" applyFont="1" applyFill="1" applyBorder="1" applyAlignment="1">
      <alignment horizontal="center" vertical="center"/>
    </xf>
    <xf numFmtId="0" fontId="25" fillId="0" borderId="9" xfId="1" applyFont="1" applyBorder="1" applyAlignment="1">
      <alignment horizontal="justify" vertical="center"/>
    </xf>
    <xf numFmtId="0" fontId="29" fillId="4" borderId="62" xfId="1" applyFont="1" applyFill="1" applyBorder="1" applyAlignment="1">
      <alignment horizontal="center" vertical="center"/>
    </xf>
    <xf numFmtId="0" fontId="29" fillId="4" borderId="63" xfId="1" applyFont="1" applyFill="1" applyBorder="1" applyAlignment="1">
      <alignment horizontal="center" vertical="center"/>
    </xf>
    <xf numFmtId="0" fontId="29" fillId="4" borderId="64" xfId="1" applyFont="1" applyFill="1" applyBorder="1" applyAlignment="1">
      <alignment horizontal="center"/>
    </xf>
    <xf numFmtId="0" fontId="29" fillId="4" borderId="21" xfId="1" applyFont="1" applyFill="1" applyBorder="1" applyAlignment="1">
      <alignment horizontal="center"/>
    </xf>
    <xf numFmtId="164" fontId="25" fillId="0" borderId="65" xfId="1" applyNumberFormat="1" applyFont="1" applyBorder="1" applyAlignment="1">
      <alignment horizontal="center" vertical="center"/>
    </xf>
    <xf numFmtId="164" fontId="25" fillId="0" borderId="66" xfId="1" applyNumberFormat="1" applyFont="1" applyBorder="1" applyAlignment="1">
      <alignment horizontal="center" vertical="center"/>
    </xf>
    <xf numFmtId="0" fontId="25" fillId="0" borderId="65" xfId="1" applyFont="1" applyBorder="1" applyAlignment="1">
      <alignment vertical="center"/>
    </xf>
    <xf numFmtId="0" fontId="25" fillId="0" borderId="66" xfId="1" applyFont="1" applyBorder="1" applyAlignment="1">
      <alignment vertical="center"/>
    </xf>
    <xf numFmtId="49" fontId="21" fillId="0" borderId="1" xfId="0" applyNumberFormat="1" applyFont="1" applyBorder="1" applyAlignment="1">
      <alignment horizontal="justify"/>
    </xf>
    <xf numFmtId="0" fontId="25" fillId="0" borderId="0" xfId="1" applyFont="1"/>
    <xf numFmtId="0" fontId="27" fillId="0" borderId="58" xfId="1" applyFont="1" applyBorder="1" applyAlignment="1">
      <alignment horizontal="justify" vertical="center"/>
    </xf>
    <xf numFmtId="0" fontId="27" fillId="0" borderId="60" xfId="1" applyFont="1" applyBorder="1" applyAlignment="1">
      <alignment horizontal="justify" vertical="center"/>
    </xf>
    <xf numFmtId="0" fontId="25" fillId="0" borderId="2" xfId="1" applyFont="1" applyBorder="1" applyAlignment="1">
      <alignment horizontal="justify" vertical="center"/>
    </xf>
    <xf numFmtId="0" fontId="47" fillId="0" borderId="33" xfId="1" applyFont="1" applyBorder="1" applyAlignment="1">
      <alignment horizontal="justify" vertical="center"/>
    </xf>
    <xf numFmtId="0" fontId="28" fillId="0" borderId="16" xfId="1" applyFont="1" applyBorder="1" applyAlignment="1">
      <alignment vertical="center"/>
    </xf>
    <xf numFmtId="0" fontId="28" fillId="0" borderId="17" xfId="1" applyFont="1" applyBorder="1" applyAlignment="1">
      <alignment vertical="center"/>
    </xf>
    <xf numFmtId="0" fontId="10" fillId="0" borderId="17" xfId="1" applyFont="1" applyBorder="1" applyAlignment="1">
      <alignment horizontal="justify" vertical="center"/>
    </xf>
    <xf numFmtId="0" fontId="10" fillId="0" borderId="41" xfId="1" applyFont="1" applyBorder="1" applyAlignment="1">
      <alignment horizontal="justify" vertical="center"/>
    </xf>
    <xf numFmtId="0" fontId="28" fillId="0" borderId="38" xfId="1" applyFont="1" applyBorder="1" applyAlignment="1">
      <alignment vertical="center"/>
    </xf>
    <xf numFmtId="0" fontId="28" fillId="0" borderId="39" xfId="1" applyFont="1" applyBorder="1" applyAlignment="1">
      <alignment vertical="center"/>
    </xf>
    <xf numFmtId="0" fontId="29" fillId="0" borderId="22" xfId="1" applyFont="1" applyBorder="1" applyAlignment="1">
      <alignment horizontal="justify" vertical="center"/>
    </xf>
    <xf numFmtId="0" fontId="29" fillId="0" borderId="23" xfId="1" applyFont="1" applyBorder="1" applyAlignment="1">
      <alignment horizontal="justify" vertical="center"/>
    </xf>
    <xf numFmtId="0" fontId="29" fillId="0" borderId="24" xfId="1" applyFont="1" applyBorder="1" applyAlignment="1">
      <alignment horizontal="justify" vertical="center"/>
    </xf>
    <xf numFmtId="0" fontId="11" fillId="0" borderId="1" xfId="1" applyFont="1" applyBorder="1" applyAlignment="1">
      <alignment horizontal="justify"/>
    </xf>
    <xf numFmtId="0" fontId="51" fillId="0" borderId="0" xfId="1" applyFont="1" applyAlignment="1">
      <alignment horizontal="justify" vertical="top"/>
    </xf>
    <xf numFmtId="0" fontId="50" fillId="0" borderId="37" xfId="1" applyFont="1" applyBorder="1" applyAlignment="1">
      <alignment horizontal="justify" vertical="center"/>
    </xf>
    <xf numFmtId="0" fontId="50" fillId="0" borderId="6" xfId="1" applyFont="1" applyBorder="1" applyAlignment="1">
      <alignment horizontal="justify" vertical="center"/>
    </xf>
    <xf numFmtId="0" fontId="50" fillId="0" borderId="7" xfId="1" applyFont="1" applyBorder="1" applyAlignment="1">
      <alignment horizontal="justify" vertical="center"/>
    </xf>
    <xf numFmtId="49" fontId="50" fillId="0" borderId="37" xfId="1" applyNumberFormat="1" applyFont="1" applyBorder="1" applyAlignment="1">
      <alignment horizontal="center" vertical="center"/>
    </xf>
    <xf numFmtId="49" fontId="50" fillId="0" borderId="7" xfId="1" applyNumberFormat="1" applyFont="1" applyBorder="1" applyAlignment="1">
      <alignment horizontal="center" vertical="center"/>
    </xf>
    <xf numFmtId="0" fontId="14" fillId="0" borderId="3" xfId="1" applyBorder="1" applyAlignment="1">
      <alignment horizontal="justify"/>
    </xf>
    <xf numFmtId="0" fontId="14" fillId="0" borderId="0" xfId="1" applyAlignment="1">
      <alignment horizontal="justify" vertical="center"/>
    </xf>
    <xf numFmtId="0" fontId="18" fillId="0" borderId="0" xfId="1" applyFont="1" applyAlignment="1">
      <alignment horizontal="justify" vertical="center"/>
    </xf>
    <xf numFmtId="0" fontId="49" fillId="0" borderId="0" xfId="1" applyFont="1" applyAlignment="1">
      <alignment horizontal="center" vertical="center"/>
    </xf>
    <xf numFmtId="0" fontId="29" fillId="4" borderId="34" xfId="1" applyFont="1" applyFill="1" applyBorder="1" applyAlignment="1">
      <alignment horizontal="center"/>
    </xf>
    <xf numFmtId="0" fontId="29" fillId="4" borderId="3" xfId="1" applyFont="1" applyFill="1" applyBorder="1" applyAlignment="1">
      <alignment horizontal="center"/>
    </xf>
    <xf numFmtId="0" fontId="29" fillId="4" borderId="35" xfId="1" applyFont="1" applyFill="1" applyBorder="1" applyAlignment="1">
      <alignment horizontal="center"/>
    </xf>
    <xf numFmtId="0" fontId="29" fillId="4" borderId="36" xfId="1" applyFont="1" applyFill="1" applyBorder="1" applyAlignment="1">
      <alignment horizontal="center"/>
    </xf>
    <xf numFmtId="0" fontId="29" fillId="4" borderId="1" xfId="1" applyFont="1" applyFill="1" applyBorder="1" applyAlignment="1">
      <alignment horizontal="center"/>
    </xf>
    <xf numFmtId="0" fontId="29" fillId="4" borderId="5" xfId="1" applyFont="1" applyFill="1" applyBorder="1" applyAlignment="1">
      <alignment horizontal="center"/>
    </xf>
    <xf numFmtId="0" fontId="45" fillId="2" borderId="0" xfId="1" applyFont="1" applyFill="1" applyAlignment="1">
      <alignment horizontal="justify" vertical="top"/>
    </xf>
    <xf numFmtId="0" fontId="10" fillId="0" borderId="8" xfId="1" applyFont="1" applyBorder="1" applyAlignment="1">
      <alignment horizontal="justify" vertical="center"/>
    </xf>
    <xf numFmtId="0" fontId="57" fillId="0" borderId="8" xfId="1" applyFont="1" applyBorder="1" applyAlignment="1">
      <alignment horizontal="justify" vertical="center"/>
    </xf>
    <xf numFmtId="0" fontId="29" fillId="0" borderId="8" xfId="1" applyFont="1" applyBorder="1" applyAlignment="1">
      <alignment horizontal="justify" vertical="center"/>
    </xf>
    <xf numFmtId="0" fontId="21" fillId="0" borderId="1" xfId="1" applyFont="1" applyBorder="1" applyAlignment="1">
      <alignment horizontal="justify"/>
    </xf>
    <xf numFmtId="0" fontId="11" fillId="0" borderId="17" xfId="1" applyFont="1" applyBorder="1" applyAlignment="1">
      <alignment horizontal="justify" vertical="center"/>
    </xf>
    <xf numFmtId="0" fontId="11" fillId="0" borderId="41" xfId="1" applyFont="1" applyBorder="1" applyAlignment="1">
      <alignment horizontal="justify" vertical="center"/>
    </xf>
    <xf numFmtId="0" fontId="21" fillId="0" borderId="39" xfId="1" applyFont="1" applyBorder="1" applyAlignment="1">
      <alignment horizontal="justify" vertical="center"/>
    </xf>
    <xf numFmtId="0" fontId="21" fillId="0" borderId="40" xfId="1" applyFont="1" applyBorder="1" applyAlignment="1">
      <alignment horizontal="justify" vertical="center"/>
    </xf>
    <xf numFmtId="0" fontId="14" fillId="0" borderId="0" xfId="1" applyAlignment="1">
      <alignment horizontal="justify" vertical="top"/>
    </xf>
    <xf numFmtId="0" fontId="41" fillId="0" borderId="0" xfId="1" applyFont="1" applyAlignment="1">
      <alignment horizontal="center" vertical="center"/>
    </xf>
    <xf numFmtId="0" fontId="33" fillId="0" borderId="17" xfId="1" applyFont="1" applyBorder="1" applyAlignment="1">
      <alignment horizontal="justify" vertical="center"/>
    </xf>
    <xf numFmtId="0" fontId="33" fillId="0" borderId="41" xfId="1" applyFont="1" applyBorder="1" applyAlignment="1">
      <alignment horizontal="justify" vertical="center"/>
    </xf>
    <xf numFmtId="0" fontId="30" fillId="0" borderId="39" xfId="1" applyFont="1" applyBorder="1" applyAlignment="1">
      <alignment horizontal="justify" vertical="center"/>
    </xf>
    <xf numFmtId="0" fontId="30" fillId="0" borderId="40" xfId="1" applyFont="1" applyBorder="1" applyAlignment="1">
      <alignment horizontal="justify" vertical="center"/>
    </xf>
    <xf numFmtId="0" fontId="40" fillId="0" borderId="0" xfId="1" applyFont="1" applyAlignment="1">
      <alignment horizontal="center" vertical="center"/>
    </xf>
    <xf numFmtId="0" fontId="42" fillId="0" borderId="0" xfId="1" applyFont="1" applyAlignment="1">
      <alignment horizontal="justify" vertical="center"/>
    </xf>
    <xf numFmtId="0" fontId="41" fillId="0" borderId="0" xfId="1" applyFont="1" applyAlignment="1">
      <alignment horizontal="justify" vertical="center"/>
    </xf>
    <xf numFmtId="0" fontId="41" fillId="0" borderId="0" xfId="1" applyFont="1" applyAlignment="1">
      <alignment horizontal="center"/>
    </xf>
    <xf numFmtId="0" fontId="39" fillId="0" borderId="8" xfId="1" applyFont="1" applyBorder="1" applyAlignment="1">
      <alignment horizontal="justify" vertical="center"/>
    </xf>
    <xf numFmtId="0" fontId="10" fillId="0" borderId="12" xfId="1" applyFont="1" applyBorder="1" applyAlignment="1">
      <alignment horizontal="justify" vertical="center"/>
    </xf>
    <xf numFmtId="0" fontId="10" fillId="0" borderId="61" xfId="1" applyFont="1" applyBorder="1" applyAlignment="1">
      <alignment horizontal="justify" vertical="center"/>
    </xf>
    <xf numFmtId="49" fontId="21" fillId="0" borderId="1" xfId="1" applyNumberFormat="1" applyFont="1" applyBorder="1" applyAlignment="1">
      <alignment horizontal="justify"/>
    </xf>
    <xf numFmtId="0" fontId="45" fillId="2" borderId="0" xfId="0" applyFont="1" applyFill="1" applyAlignment="1">
      <alignment horizontal="justify" vertical="top"/>
    </xf>
    <xf numFmtId="0" fontId="21" fillId="2" borderId="0" xfId="0" applyFont="1" applyFill="1" applyAlignment="1">
      <alignment horizontal="justify" vertical="top"/>
    </xf>
  </cellXfs>
  <cellStyles count="14">
    <cellStyle name="Comma [0]_21 - Analiza 1.-16. - vodovod naselja Viletinec" xfId="2" xr:uid="{00000000-0005-0000-0000-000000000000}"/>
    <cellStyle name="Comma 2" xfId="9" xr:uid="{00000000-0005-0000-0000-000001000000}"/>
    <cellStyle name="Comma 2 3" xfId="10" xr:uid="{00000000-0005-0000-0000-000002000000}"/>
    <cellStyle name="Comma 3" xfId="11"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2" xr:uid="{00000000-0005-0000-0000-000007000000}"/>
    <cellStyle name="Normal_21 - Analiza 1.-16. - vodovod naselja Viletinec" xfId="6" xr:uid="{00000000-0005-0000-0000-000008000000}"/>
    <cellStyle name="Normalno" xfId="0" builtinId="0"/>
    <cellStyle name="Normalno 2" xfId="1" xr:uid="{00000000-0005-0000-0000-00000B000000}"/>
    <cellStyle name="Normalno 3" xfId="7" xr:uid="{00000000-0005-0000-0000-00000C000000}"/>
    <cellStyle name="Normalno 3 2" xfId="8" xr:uid="{00000000-0005-0000-0000-00000D000000}"/>
    <cellStyle name="Zarez 2" xfId="13"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99"/>
  <sheetViews>
    <sheetView tabSelected="1" zoomScale="130" zoomScaleNormal="130" workbookViewId="0">
      <selection activeCell="M6" sqref="M6"/>
    </sheetView>
  </sheetViews>
  <sheetFormatPr defaultColWidth="9.140625" defaultRowHeight="12.75"/>
  <cols>
    <col min="1" max="1" width="5.42578125" style="1" customWidth="1"/>
    <col min="2" max="2" width="5.7109375" style="1" customWidth="1"/>
    <col min="3" max="10" width="7.7109375" style="1" customWidth="1"/>
    <col min="11" max="11" width="17.140625" style="1" customWidth="1"/>
    <col min="12" max="12" width="1.42578125" style="1" customWidth="1"/>
    <col min="13" max="13" width="59.28515625" style="190" customWidth="1"/>
    <col min="14" max="14" width="37.7109375" style="1" customWidth="1"/>
    <col min="15" max="15" width="30.140625" style="1" customWidth="1"/>
    <col min="16" max="16" width="9.140625" style="1"/>
    <col min="17" max="17" width="11.140625" style="1" customWidth="1"/>
    <col min="18" max="16384" width="9.140625" style="1"/>
  </cols>
  <sheetData>
    <row r="1" spans="1:15" ht="12.75" customHeight="1">
      <c r="M1" s="238" t="s">
        <v>478</v>
      </c>
    </row>
    <row r="2" spans="1:15" ht="12.75" customHeight="1">
      <c r="M2" s="238"/>
    </row>
    <row r="3" spans="1:15" ht="12.75" customHeight="1">
      <c r="M3" s="238"/>
    </row>
    <row r="4" spans="1:15" ht="12.75" customHeight="1">
      <c r="M4" s="238"/>
    </row>
    <row r="5" spans="1:15" ht="9.9499999999999993" customHeight="1">
      <c r="M5" s="238"/>
    </row>
    <row r="6" spans="1:15" ht="15.95" customHeight="1">
      <c r="E6" s="104"/>
      <c r="F6" s="104"/>
      <c r="G6" s="104"/>
      <c r="H6" s="104"/>
      <c r="I6" s="104"/>
      <c r="J6" s="104"/>
      <c r="K6" s="132" t="s">
        <v>292</v>
      </c>
      <c r="M6" s="189"/>
    </row>
    <row r="7" spans="1:15" ht="14.1" customHeight="1">
      <c r="B7" s="120"/>
      <c r="C7" s="120"/>
      <c r="D7" s="120"/>
      <c r="E7" s="120"/>
      <c r="F7" s="120"/>
      <c r="G7" s="120"/>
      <c r="H7" s="120"/>
      <c r="I7" s="120"/>
      <c r="J7" s="43"/>
      <c r="K7" s="142"/>
      <c r="M7" s="189"/>
      <c r="O7" s="142"/>
    </row>
    <row r="8" spans="1:15" s="138" customFormat="1" ht="15.95" customHeight="1">
      <c r="A8" s="239" t="s">
        <v>214</v>
      </c>
      <c r="B8" s="239"/>
      <c r="C8" s="239"/>
      <c r="D8" s="239"/>
      <c r="E8" s="239"/>
      <c r="F8" s="239"/>
      <c r="G8" s="239"/>
      <c r="H8" s="239"/>
      <c r="I8" s="239"/>
      <c r="J8" s="239"/>
      <c r="K8" s="239"/>
      <c r="M8" s="189"/>
    </row>
    <row r="9" spans="1:15" ht="3" customHeight="1">
      <c r="A9" s="240"/>
      <c r="B9" s="240"/>
      <c r="C9" s="240"/>
      <c r="D9" s="240"/>
      <c r="E9" s="240"/>
      <c r="F9" s="240"/>
      <c r="G9" s="240"/>
      <c r="H9" s="240"/>
      <c r="I9" s="240"/>
      <c r="J9" s="240"/>
      <c r="K9" s="240"/>
      <c r="M9" s="189"/>
    </row>
    <row r="10" spans="1:15" s="138" customFormat="1" ht="15.95" customHeight="1">
      <c r="A10" s="241" t="s">
        <v>347</v>
      </c>
      <c r="B10" s="241"/>
      <c r="C10" s="241"/>
      <c r="D10" s="241"/>
      <c r="E10" s="241"/>
      <c r="F10" s="241"/>
      <c r="G10" s="241"/>
      <c r="H10" s="241"/>
      <c r="I10" s="241"/>
      <c r="J10" s="241"/>
      <c r="K10" s="241"/>
      <c r="M10" s="189"/>
    </row>
    <row r="11" spans="1:15" ht="3" customHeight="1">
      <c r="A11" s="240"/>
      <c r="B11" s="240"/>
      <c r="C11" s="240"/>
      <c r="D11" s="240"/>
      <c r="E11" s="240"/>
      <c r="F11" s="240"/>
      <c r="G11" s="240"/>
      <c r="H11" s="240"/>
      <c r="I11" s="240"/>
      <c r="J11" s="240"/>
      <c r="K11" s="240"/>
    </row>
    <row r="12" spans="1:15" ht="30" customHeight="1">
      <c r="A12" s="244" t="s">
        <v>354</v>
      </c>
      <c r="B12" s="244"/>
      <c r="C12" s="244"/>
      <c r="D12" s="244"/>
      <c r="E12" s="244"/>
      <c r="F12" s="244"/>
      <c r="G12" s="244"/>
      <c r="H12" s="244"/>
      <c r="I12" s="244"/>
      <c r="J12" s="244"/>
      <c r="K12" s="244"/>
      <c r="M12" s="191" t="s">
        <v>355</v>
      </c>
      <c r="O12" s="168"/>
    </row>
    <row r="13" spans="1:15" ht="9.9499999999999993" customHeight="1">
      <c r="A13" s="243"/>
      <c r="B13" s="243"/>
      <c r="C13" s="243"/>
      <c r="D13" s="243"/>
      <c r="E13" s="243"/>
      <c r="F13" s="243"/>
      <c r="G13" s="243"/>
      <c r="H13" s="243"/>
      <c r="I13" s="243"/>
      <c r="J13" s="243"/>
      <c r="K13" s="243"/>
      <c r="M13" s="191" t="s">
        <v>354</v>
      </c>
      <c r="O13" s="168"/>
    </row>
    <row r="14" spans="1:15" ht="9.9499999999999993" customHeight="1">
      <c r="A14" s="234"/>
      <c r="B14" s="234"/>
      <c r="C14" s="234"/>
      <c r="D14" s="234"/>
      <c r="E14" s="234"/>
      <c r="F14" s="234"/>
      <c r="G14" s="234"/>
      <c r="H14" s="234"/>
      <c r="I14" s="234"/>
      <c r="J14" s="234"/>
      <c r="K14" s="234"/>
      <c r="M14" s="192" t="s">
        <v>348</v>
      </c>
      <c r="O14" s="168"/>
    </row>
    <row r="15" spans="1:15" ht="12.75" customHeight="1">
      <c r="A15" s="217" t="s">
        <v>340</v>
      </c>
      <c r="B15" s="217"/>
      <c r="C15" s="217"/>
      <c r="D15" s="217"/>
      <c r="E15" s="217"/>
      <c r="F15" s="217"/>
      <c r="G15" s="217"/>
      <c r="H15" s="217"/>
      <c r="I15" s="217"/>
      <c r="J15" s="217"/>
      <c r="K15" s="217"/>
      <c r="M15" s="193" t="s">
        <v>347</v>
      </c>
      <c r="O15" s="168"/>
    </row>
    <row r="16" spans="1:15" s="3" customFormat="1" ht="5.0999999999999996" customHeight="1">
      <c r="A16" s="221"/>
      <c r="B16" s="221"/>
      <c r="C16" s="221"/>
      <c r="D16" s="221"/>
      <c r="E16" s="221"/>
      <c r="F16" s="221"/>
      <c r="G16" s="221"/>
      <c r="H16" s="221"/>
      <c r="I16" s="221"/>
      <c r="J16" s="221"/>
      <c r="K16" s="221"/>
      <c r="M16" s="194"/>
      <c r="O16" s="168"/>
    </row>
    <row r="17" spans="1:15" ht="39.75" customHeight="1">
      <c r="A17" s="217" t="s">
        <v>323</v>
      </c>
      <c r="B17" s="217"/>
      <c r="C17" s="217"/>
      <c r="D17" s="217"/>
      <c r="E17" s="217"/>
      <c r="F17" s="217"/>
      <c r="G17" s="217"/>
      <c r="H17" s="217"/>
      <c r="I17" s="217"/>
      <c r="J17" s="217"/>
      <c r="K17" s="217"/>
      <c r="M17" s="195"/>
      <c r="O17" s="168"/>
    </row>
    <row r="18" spans="1:15" ht="12.75" customHeight="1">
      <c r="A18" s="234"/>
      <c r="B18" s="234"/>
      <c r="C18" s="234"/>
      <c r="D18" s="234"/>
      <c r="E18" s="234"/>
      <c r="F18" s="234"/>
      <c r="G18" s="234"/>
      <c r="H18" s="234"/>
      <c r="I18" s="234"/>
      <c r="J18" s="234"/>
      <c r="K18" s="234"/>
      <c r="M18" s="195"/>
    </row>
    <row r="19" spans="1:15" s="84" customFormat="1" ht="12.75" customHeight="1">
      <c r="A19" s="86" t="s">
        <v>0</v>
      </c>
      <c r="B19" s="242" t="s">
        <v>46</v>
      </c>
      <c r="C19" s="242"/>
      <c r="D19" s="242"/>
      <c r="E19" s="242"/>
      <c r="F19" s="242"/>
      <c r="G19" s="242"/>
      <c r="H19" s="242"/>
      <c r="I19" s="242"/>
      <c r="J19" s="242"/>
      <c r="K19" s="242"/>
      <c r="M19" s="196"/>
    </row>
    <row r="20" spans="1:15" s="3" customFormat="1" ht="5.0999999999999996" customHeight="1">
      <c r="A20" s="221"/>
      <c r="B20" s="221"/>
      <c r="C20" s="221"/>
      <c r="D20" s="221"/>
      <c r="E20" s="221"/>
      <c r="F20" s="221"/>
      <c r="G20" s="221"/>
      <c r="H20" s="221"/>
      <c r="I20" s="221"/>
      <c r="J20" s="221"/>
      <c r="K20" s="221"/>
      <c r="M20" s="194"/>
    </row>
    <row r="21" spans="1:15" s="3" customFormat="1" ht="12.75" customHeight="1">
      <c r="A21" s="219" t="s">
        <v>430</v>
      </c>
      <c r="B21" s="219"/>
      <c r="C21" s="219"/>
      <c r="D21" s="219"/>
      <c r="E21" s="219"/>
      <c r="F21" s="219"/>
      <c r="G21" s="219"/>
      <c r="H21" s="219"/>
      <c r="I21" s="219"/>
      <c r="J21" s="219"/>
      <c r="K21" s="219"/>
      <c r="M21" s="191" t="s">
        <v>356</v>
      </c>
    </row>
    <row r="22" spans="1:15" s="20" customFormat="1" ht="26.1" customHeight="1">
      <c r="A22" s="229" t="str">
        <f>M12</f>
        <v>Nabava usluge GAP analize usklađenosti sa Zakonom o kibernetičkoj sigurnosti i programski paket na području kibernetičke sigurnosti podataka.</v>
      </c>
      <c r="B22" s="229"/>
      <c r="C22" s="229"/>
      <c r="D22" s="229"/>
      <c r="E22" s="229"/>
      <c r="F22" s="229"/>
      <c r="G22" s="229"/>
      <c r="H22" s="229"/>
      <c r="I22" s="229"/>
      <c r="J22" s="229"/>
      <c r="K22" s="229"/>
      <c r="M22" s="197"/>
    </row>
    <row r="23" spans="1:15" s="3" customFormat="1" ht="4.5" customHeight="1">
      <c r="A23" s="221"/>
      <c r="B23" s="221"/>
      <c r="C23" s="221"/>
      <c r="D23" s="221"/>
      <c r="E23" s="221"/>
      <c r="F23" s="221"/>
      <c r="G23" s="221"/>
      <c r="H23" s="221"/>
      <c r="I23" s="221"/>
      <c r="J23" s="221"/>
      <c r="K23" s="221"/>
      <c r="M23" s="198"/>
    </row>
    <row r="24" spans="1:15" s="3" customFormat="1" ht="12.75" customHeight="1">
      <c r="A24" s="217" t="s">
        <v>431</v>
      </c>
      <c r="B24" s="217"/>
      <c r="C24" s="217"/>
      <c r="D24" s="217"/>
      <c r="E24" s="217"/>
      <c r="F24" s="217"/>
      <c r="G24" s="217"/>
      <c r="H24" s="217"/>
      <c r="I24" s="217"/>
      <c r="J24" s="217"/>
      <c r="K24" s="217"/>
      <c r="M24" s="199"/>
    </row>
    <row r="25" spans="1:15" s="3" customFormat="1" ht="26.1" customHeight="1">
      <c r="A25" s="217" t="s">
        <v>432</v>
      </c>
      <c r="B25" s="217"/>
      <c r="C25" s="217"/>
      <c r="D25" s="217"/>
      <c r="E25" s="217"/>
      <c r="F25" s="217"/>
      <c r="G25" s="217"/>
      <c r="H25" s="217"/>
      <c r="I25" s="217"/>
      <c r="J25" s="217"/>
      <c r="K25" s="217"/>
      <c r="M25" s="199"/>
    </row>
    <row r="26" spans="1:15" s="3" customFormat="1" ht="4.5" customHeight="1">
      <c r="A26" s="217"/>
      <c r="B26" s="217"/>
      <c r="C26" s="217"/>
      <c r="D26" s="217"/>
      <c r="E26" s="217"/>
      <c r="F26" s="217"/>
      <c r="G26" s="217"/>
      <c r="H26" s="217"/>
      <c r="I26" s="217"/>
      <c r="J26" s="217"/>
      <c r="K26" s="217"/>
      <c r="M26" s="198"/>
    </row>
    <row r="27" spans="1:15" s="3" customFormat="1" ht="12.75" customHeight="1">
      <c r="A27" s="217" t="s">
        <v>433</v>
      </c>
      <c r="B27" s="217"/>
      <c r="C27" s="217"/>
      <c r="D27" s="217"/>
      <c r="E27" s="217"/>
      <c r="F27" s="217"/>
      <c r="G27" s="217"/>
      <c r="H27" s="217"/>
      <c r="I27" s="217"/>
      <c r="J27" s="217"/>
      <c r="K27" s="217"/>
      <c r="M27" s="199"/>
    </row>
    <row r="28" spans="1:15" s="3" customFormat="1" ht="28.9" customHeight="1">
      <c r="A28" s="217" t="s">
        <v>471</v>
      </c>
      <c r="B28" s="217"/>
      <c r="C28" s="217"/>
      <c r="D28" s="217"/>
      <c r="E28" s="217"/>
      <c r="F28" s="217"/>
      <c r="G28" s="217"/>
      <c r="H28" s="217"/>
      <c r="I28" s="217"/>
      <c r="J28" s="217"/>
      <c r="K28" s="217"/>
      <c r="M28" s="199"/>
    </row>
    <row r="29" spans="1:15" s="3" customFormat="1" ht="4.5" customHeight="1">
      <c r="A29" s="221"/>
      <c r="B29" s="221"/>
      <c r="C29" s="221"/>
      <c r="D29" s="221"/>
      <c r="E29" s="221"/>
      <c r="F29" s="221"/>
      <c r="G29" s="221"/>
      <c r="H29" s="221"/>
      <c r="I29" s="221"/>
      <c r="J29" s="221"/>
      <c r="K29" s="221"/>
      <c r="M29" s="198"/>
    </row>
    <row r="30" spans="1:15" s="3" customFormat="1" ht="12.75" customHeight="1">
      <c r="A30" s="217" t="s">
        <v>341</v>
      </c>
      <c r="B30" s="217"/>
      <c r="C30" s="217"/>
      <c r="D30" s="217"/>
      <c r="E30" s="217"/>
      <c r="F30" s="217"/>
      <c r="G30" s="217"/>
      <c r="H30" s="217"/>
      <c r="I30" s="217"/>
      <c r="J30" s="217"/>
      <c r="K30" s="217"/>
      <c r="M30" s="199"/>
    </row>
    <row r="31" spans="1:15" s="20" customFormat="1" ht="26.1" customHeight="1">
      <c r="A31" s="217" t="s">
        <v>295</v>
      </c>
      <c r="B31" s="217"/>
      <c r="C31" s="217"/>
      <c r="D31" s="217"/>
      <c r="E31" s="217"/>
      <c r="F31" s="217"/>
      <c r="G31" s="217"/>
      <c r="H31" s="217"/>
      <c r="I31" s="217"/>
      <c r="J31" s="217"/>
      <c r="K31" s="217"/>
      <c r="M31" s="200"/>
      <c r="O31" s="105"/>
    </row>
    <row r="32" spans="1:15" s="84" customFormat="1" ht="12.75" customHeight="1">
      <c r="A32" s="118" t="s">
        <v>271</v>
      </c>
      <c r="B32" s="222" t="s">
        <v>280</v>
      </c>
      <c r="C32" s="222"/>
      <c r="D32" s="222"/>
      <c r="E32" s="222"/>
      <c r="F32" s="222"/>
      <c r="G32" s="222"/>
      <c r="H32" s="222"/>
      <c r="I32" s="222"/>
      <c r="J32" s="222"/>
      <c r="K32" s="222"/>
      <c r="M32" s="196"/>
      <c r="O32" s="121"/>
    </row>
    <row r="33" spans="1:15" s="84" customFormat="1" ht="12.75" customHeight="1">
      <c r="A33" s="177"/>
      <c r="B33" s="178" t="s">
        <v>0</v>
      </c>
      <c r="C33" s="245" t="s">
        <v>313</v>
      </c>
      <c r="D33" s="245"/>
      <c r="E33" s="245"/>
      <c r="F33" s="245"/>
      <c r="G33" s="245"/>
      <c r="H33" s="245"/>
      <c r="I33" s="245"/>
      <c r="J33" s="245"/>
      <c r="K33" s="245"/>
      <c r="M33" s="196"/>
      <c r="O33" s="121"/>
    </row>
    <row r="34" spans="1:15" s="84" customFormat="1" ht="12.75" customHeight="1">
      <c r="A34" s="177"/>
      <c r="B34" s="178" t="s">
        <v>1</v>
      </c>
      <c r="C34" s="219" t="s">
        <v>278</v>
      </c>
      <c r="D34" s="219"/>
      <c r="E34" s="219"/>
      <c r="F34" s="219"/>
      <c r="G34" s="219"/>
      <c r="H34" s="219"/>
      <c r="I34" s="219"/>
      <c r="J34" s="219"/>
      <c r="K34" s="219"/>
      <c r="M34" s="201"/>
      <c r="O34" s="121"/>
    </row>
    <row r="35" spans="1:15" s="84" customFormat="1" ht="12.75" customHeight="1">
      <c r="A35" s="177"/>
      <c r="B35" s="178" t="s">
        <v>2</v>
      </c>
      <c r="C35" s="245" t="s">
        <v>277</v>
      </c>
      <c r="D35" s="245"/>
      <c r="E35" s="245"/>
      <c r="F35" s="245"/>
      <c r="G35" s="245"/>
      <c r="H35" s="245"/>
      <c r="I35" s="245"/>
      <c r="J35" s="245"/>
      <c r="K35" s="245"/>
      <c r="M35" s="196"/>
      <c r="O35" s="121"/>
    </row>
    <row r="36" spans="1:15" s="84" customFormat="1" ht="12.75" customHeight="1">
      <c r="A36" s="177"/>
      <c r="B36" s="178" t="s">
        <v>3</v>
      </c>
      <c r="C36" s="219" t="s">
        <v>276</v>
      </c>
      <c r="D36" s="219"/>
      <c r="E36" s="219"/>
      <c r="F36" s="219"/>
      <c r="G36" s="219"/>
      <c r="H36" s="219"/>
      <c r="I36" s="219"/>
      <c r="J36" s="219"/>
      <c r="K36" s="219"/>
      <c r="M36" s="196"/>
      <c r="O36" s="121"/>
    </row>
    <row r="37" spans="1:15" s="84" customFormat="1" ht="38.1" customHeight="1">
      <c r="A37" s="176" t="s">
        <v>272</v>
      </c>
      <c r="B37" s="219" t="s">
        <v>281</v>
      </c>
      <c r="C37" s="219"/>
      <c r="D37" s="219"/>
      <c r="E37" s="219"/>
      <c r="F37" s="219"/>
      <c r="G37" s="219"/>
      <c r="H37" s="219"/>
      <c r="I37" s="219"/>
      <c r="J37" s="219"/>
      <c r="K37" s="219"/>
      <c r="M37" s="196"/>
      <c r="O37" s="121"/>
    </row>
    <row r="38" spans="1:15" s="84" customFormat="1" ht="26.1" customHeight="1">
      <c r="A38" s="176"/>
      <c r="B38" s="219" t="s">
        <v>274</v>
      </c>
      <c r="C38" s="219"/>
      <c r="D38" s="219"/>
      <c r="E38" s="219"/>
      <c r="F38" s="219"/>
      <c r="G38" s="219"/>
      <c r="H38" s="219"/>
      <c r="I38" s="219"/>
      <c r="J38" s="219"/>
      <c r="K38" s="219"/>
      <c r="M38" s="196"/>
      <c r="O38" s="121"/>
    </row>
    <row r="39" spans="1:15" s="20" customFormat="1" ht="26.1" customHeight="1">
      <c r="A39" s="219" t="s">
        <v>434</v>
      </c>
      <c r="B39" s="219"/>
      <c r="C39" s="219"/>
      <c r="D39" s="219"/>
      <c r="E39" s="219"/>
      <c r="F39" s="219"/>
      <c r="G39" s="219"/>
      <c r="H39" s="219"/>
      <c r="I39" s="219"/>
      <c r="J39" s="219"/>
      <c r="K39" s="219"/>
      <c r="M39" s="200"/>
      <c r="O39" s="105"/>
    </row>
    <row r="40" spans="1:15" s="3" customFormat="1" ht="5.0999999999999996" customHeight="1">
      <c r="A40" s="219"/>
      <c r="B40" s="219"/>
      <c r="C40" s="219"/>
      <c r="D40" s="219"/>
      <c r="E40" s="219"/>
      <c r="F40" s="219"/>
      <c r="G40" s="219"/>
      <c r="H40" s="219"/>
      <c r="I40" s="219"/>
      <c r="J40" s="219"/>
      <c r="K40" s="219"/>
      <c r="M40" s="198"/>
    </row>
    <row r="41" spans="1:15" s="3" customFormat="1" ht="12.75" customHeight="1">
      <c r="A41" s="219" t="s">
        <v>47</v>
      </c>
      <c r="B41" s="219"/>
      <c r="C41" s="219"/>
      <c r="D41" s="219"/>
      <c r="E41" s="219"/>
      <c r="F41" s="219"/>
      <c r="G41" s="219"/>
      <c r="H41" s="219"/>
      <c r="I41" s="219"/>
      <c r="J41" s="219"/>
      <c r="K41" s="219"/>
      <c r="M41" s="199"/>
    </row>
    <row r="42" spans="1:15" s="3" customFormat="1" ht="12.75" customHeight="1">
      <c r="A42" s="219" t="s">
        <v>435</v>
      </c>
      <c r="B42" s="219"/>
      <c r="C42" s="219"/>
      <c r="D42" s="219"/>
      <c r="E42" s="219"/>
      <c r="F42" s="219"/>
      <c r="G42" s="219"/>
      <c r="H42" s="219"/>
      <c r="I42" s="219"/>
      <c r="J42" s="219"/>
      <c r="K42" s="219"/>
      <c r="M42" s="199"/>
    </row>
    <row r="43" spans="1:15" s="3" customFormat="1" ht="5.0999999999999996" customHeight="1">
      <c r="A43" s="219"/>
      <c r="B43" s="219"/>
      <c r="C43" s="219"/>
      <c r="D43" s="219"/>
      <c r="E43" s="219"/>
      <c r="F43" s="219"/>
      <c r="G43" s="219"/>
      <c r="H43" s="219"/>
      <c r="I43" s="219"/>
      <c r="J43" s="219"/>
      <c r="K43" s="219"/>
      <c r="M43" s="198"/>
    </row>
    <row r="44" spans="1:15" s="3" customFormat="1" ht="12.75" customHeight="1">
      <c r="A44" s="219" t="s">
        <v>48</v>
      </c>
      <c r="B44" s="219"/>
      <c r="C44" s="219"/>
      <c r="D44" s="219"/>
      <c r="E44" s="219"/>
      <c r="F44" s="219"/>
      <c r="G44" s="219"/>
      <c r="H44" s="219"/>
      <c r="I44" s="219"/>
      <c r="J44" s="219"/>
      <c r="K44" s="219"/>
      <c r="M44" s="199"/>
    </row>
    <row r="45" spans="1:15" s="3" customFormat="1" ht="12.75" customHeight="1">
      <c r="A45" s="246" t="s">
        <v>353</v>
      </c>
      <c r="B45" s="246"/>
      <c r="C45" s="246"/>
      <c r="D45" s="246"/>
      <c r="E45" s="246"/>
      <c r="F45" s="246"/>
      <c r="G45" s="246"/>
      <c r="H45" s="246"/>
      <c r="I45" s="246"/>
      <c r="J45" s="246"/>
      <c r="K45" s="246"/>
      <c r="M45" s="199"/>
    </row>
    <row r="46" spans="1:15" ht="12.75" customHeight="1">
      <c r="A46" s="234"/>
      <c r="B46" s="234"/>
      <c r="C46" s="234"/>
      <c r="D46" s="234"/>
      <c r="E46" s="234"/>
      <c r="F46" s="234"/>
      <c r="G46" s="234"/>
      <c r="H46" s="234"/>
      <c r="I46" s="234"/>
      <c r="J46" s="234"/>
      <c r="K46" s="234"/>
      <c r="M46" s="202"/>
    </row>
    <row r="47" spans="1:15" s="84" customFormat="1" ht="12.75" customHeight="1">
      <c r="A47" s="86" t="s">
        <v>1</v>
      </c>
      <c r="B47" s="242" t="s">
        <v>130</v>
      </c>
      <c r="C47" s="242"/>
      <c r="D47" s="242"/>
      <c r="E47" s="242"/>
      <c r="F47" s="242"/>
      <c r="G47" s="242"/>
      <c r="H47" s="242"/>
      <c r="I47" s="242"/>
      <c r="J47" s="242"/>
      <c r="K47" s="242"/>
      <c r="M47" s="196"/>
    </row>
    <row r="48" spans="1:15" s="3" customFormat="1" ht="5.0999999999999996" customHeight="1">
      <c r="A48" s="221"/>
      <c r="B48" s="221"/>
      <c r="C48" s="221"/>
      <c r="D48" s="221"/>
      <c r="E48" s="221"/>
      <c r="F48" s="221"/>
      <c r="G48" s="221"/>
      <c r="H48" s="221"/>
      <c r="I48" s="221"/>
      <c r="J48" s="221"/>
      <c r="K48" s="221"/>
      <c r="M48" s="198"/>
    </row>
    <row r="49" spans="1:13" s="3" customFormat="1" ht="12.75" customHeight="1">
      <c r="A49" s="221" t="s">
        <v>49</v>
      </c>
      <c r="B49" s="221"/>
      <c r="C49" s="221"/>
      <c r="D49" s="221"/>
      <c r="E49" s="221"/>
      <c r="F49" s="221"/>
      <c r="G49" s="221"/>
      <c r="H49" s="221"/>
      <c r="I49" s="221"/>
      <c r="J49" s="221"/>
      <c r="K49" s="221"/>
      <c r="M49" s="199"/>
    </row>
    <row r="50" spans="1:13" s="20" customFormat="1" ht="26.1" customHeight="1">
      <c r="A50" s="219" t="s">
        <v>357</v>
      </c>
      <c r="B50" s="219"/>
      <c r="C50" s="219"/>
      <c r="D50" s="219"/>
      <c r="E50" s="219"/>
      <c r="F50" s="219"/>
      <c r="G50" s="219"/>
      <c r="H50" s="219"/>
      <c r="I50" s="219"/>
      <c r="J50" s="219"/>
      <c r="K50" s="219"/>
      <c r="M50" s="197"/>
    </row>
    <row r="51" spans="1:13" s="3" customFormat="1" ht="5.0999999999999996" customHeight="1">
      <c r="A51" s="224"/>
      <c r="B51" s="224"/>
      <c r="C51" s="224"/>
      <c r="D51" s="224"/>
      <c r="E51" s="224"/>
      <c r="F51" s="224"/>
      <c r="G51" s="224"/>
      <c r="H51" s="224"/>
      <c r="I51" s="224"/>
      <c r="J51" s="224"/>
      <c r="K51" s="224"/>
      <c r="M51" s="198"/>
    </row>
    <row r="52" spans="1:13" s="3" customFormat="1" ht="12.75" customHeight="1">
      <c r="A52" s="217" t="s">
        <v>123</v>
      </c>
      <c r="B52" s="217"/>
      <c r="C52" s="217"/>
      <c r="D52" s="217"/>
      <c r="E52" s="217"/>
      <c r="F52" s="217"/>
      <c r="G52" s="217"/>
      <c r="H52" s="217"/>
      <c r="I52" s="217"/>
      <c r="J52" s="217"/>
      <c r="K52" s="217"/>
      <c r="M52" s="199"/>
    </row>
    <row r="53" spans="1:13" s="3" customFormat="1" ht="26.1" customHeight="1">
      <c r="A53" s="217" t="s">
        <v>127</v>
      </c>
      <c r="B53" s="217"/>
      <c r="C53" s="217"/>
      <c r="D53" s="217"/>
      <c r="E53" s="217"/>
      <c r="F53" s="217"/>
      <c r="G53" s="217"/>
      <c r="H53" s="217"/>
      <c r="I53" s="217"/>
      <c r="J53" s="217"/>
      <c r="K53" s="217"/>
      <c r="M53" s="199"/>
    </row>
    <row r="54" spans="1:13" s="3" customFormat="1" ht="5.0999999999999996" customHeight="1">
      <c r="A54" s="217"/>
      <c r="B54" s="217"/>
      <c r="C54" s="217"/>
      <c r="D54" s="217"/>
      <c r="E54" s="217"/>
      <c r="F54" s="217"/>
      <c r="G54" s="217"/>
      <c r="H54" s="217"/>
      <c r="I54" s="217"/>
      <c r="J54" s="217"/>
      <c r="K54" s="217"/>
      <c r="M54" s="198"/>
    </row>
    <row r="55" spans="1:13" s="3" customFormat="1" ht="12.75" customHeight="1">
      <c r="A55" s="217" t="s">
        <v>50</v>
      </c>
      <c r="B55" s="217"/>
      <c r="C55" s="217"/>
      <c r="D55" s="217"/>
      <c r="E55" s="217"/>
      <c r="F55" s="217"/>
      <c r="G55" s="217"/>
      <c r="H55" s="217"/>
      <c r="I55" s="217"/>
      <c r="J55" s="217"/>
      <c r="K55" s="217"/>
      <c r="M55" s="199"/>
    </row>
    <row r="56" spans="1:13" s="3" customFormat="1" ht="28.15" customHeight="1">
      <c r="A56" s="217" t="s">
        <v>467</v>
      </c>
      <c r="B56" s="217"/>
      <c r="C56" s="217"/>
      <c r="D56" s="217"/>
      <c r="E56" s="217"/>
      <c r="F56" s="217"/>
      <c r="G56" s="217"/>
      <c r="H56" s="217"/>
      <c r="I56" s="217"/>
      <c r="J56" s="217"/>
      <c r="K56" s="217"/>
      <c r="M56" s="199"/>
    </row>
    <row r="57" spans="1:13" s="3" customFormat="1" ht="5.0999999999999996" customHeight="1">
      <c r="A57" s="224"/>
      <c r="B57" s="224"/>
      <c r="C57" s="224"/>
      <c r="D57" s="224"/>
      <c r="E57" s="224"/>
      <c r="F57" s="224"/>
      <c r="G57" s="224"/>
      <c r="H57" s="224"/>
      <c r="I57" s="224"/>
      <c r="J57" s="224"/>
      <c r="K57" s="224"/>
      <c r="M57" s="198"/>
    </row>
    <row r="58" spans="1:13" s="3" customFormat="1" ht="12.75" customHeight="1">
      <c r="A58" s="217" t="s">
        <v>51</v>
      </c>
      <c r="B58" s="217"/>
      <c r="C58" s="217"/>
      <c r="D58" s="217"/>
      <c r="E58" s="217"/>
      <c r="F58" s="217"/>
      <c r="G58" s="217"/>
      <c r="H58" s="217"/>
      <c r="I58" s="217"/>
      <c r="J58" s="217"/>
      <c r="K58" s="217"/>
      <c r="M58" s="199"/>
    </row>
    <row r="59" spans="1:13" s="3" customFormat="1" ht="12.75" customHeight="1">
      <c r="A59" s="217" t="s">
        <v>358</v>
      </c>
      <c r="B59" s="217"/>
      <c r="C59" s="217"/>
      <c r="D59" s="217"/>
      <c r="E59" s="217"/>
      <c r="F59" s="217"/>
      <c r="G59" s="217"/>
      <c r="H59" s="217"/>
      <c r="I59" s="217"/>
      <c r="J59" s="217"/>
      <c r="K59" s="217"/>
      <c r="M59" s="199"/>
    </row>
    <row r="60" spans="1:13" s="3" customFormat="1" ht="5.0999999999999996" customHeight="1">
      <c r="A60" s="224"/>
      <c r="B60" s="224"/>
      <c r="C60" s="224"/>
      <c r="D60" s="224"/>
      <c r="E60" s="224"/>
      <c r="F60" s="224"/>
      <c r="G60" s="224"/>
      <c r="H60" s="224"/>
      <c r="I60" s="224"/>
      <c r="J60" s="224"/>
      <c r="K60" s="224"/>
      <c r="M60" s="198"/>
    </row>
    <row r="61" spans="1:13" s="3" customFormat="1" ht="12.75" customHeight="1">
      <c r="A61" s="217" t="s">
        <v>52</v>
      </c>
      <c r="B61" s="217"/>
      <c r="C61" s="217"/>
      <c r="D61" s="217"/>
      <c r="E61" s="217"/>
      <c r="F61" s="217"/>
      <c r="G61" s="217"/>
      <c r="H61" s="217"/>
      <c r="I61" s="217"/>
      <c r="J61" s="217"/>
      <c r="K61" s="217"/>
      <c r="M61" s="199"/>
    </row>
    <row r="62" spans="1:13" s="3" customFormat="1" ht="12.75" customHeight="1">
      <c r="A62" s="217" t="s">
        <v>122</v>
      </c>
      <c r="B62" s="217"/>
      <c r="C62" s="217"/>
      <c r="D62" s="217"/>
      <c r="E62" s="217"/>
      <c r="F62" s="217"/>
      <c r="G62" s="217"/>
      <c r="H62" s="217"/>
      <c r="I62" s="217"/>
      <c r="J62" s="217"/>
      <c r="K62" s="217"/>
      <c r="M62" s="199"/>
    </row>
    <row r="63" spans="1:13" s="3" customFormat="1" ht="5.0999999999999996" customHeight="1">
      <c r="A63" s="224"/>
      <c r="B63" s="224"/>
      <c r="C63" s="224"/>
      <c r="D63" s="224"/>
      <c r="E63" s="224"/>
      <c r="F63" s="224"/>
      <c r="G63" s="224"/>
      <c r="H63" s="224"/>
      <c r="I63" s="224"/>
      <c r="J63" s="224"/>
      <c r="K63" s="224"/>
      <c r="M63" s="198"/>
    </row>
    <row r="64" spans="1:13" s="3" customFormat="1" ht="12.75" customHeight="1">
      <c r="A64" s="217" t="s">
        <v>114</v>
      </c>
      <c r="B64" s="217"/>
      <c r="C64" s="217"/>
      <c r="D64" s="217"/>
      <c r="E64" s="217"/>
      <c r="F64" s="217"/>
      <c r="G64" s="217"/>
      <c r="H64" s="217"/>
      <c r="I64" s="217"/>
      <c r="J64" s="217"/>
      <c r="K64" s="217"/>
      <c r="M64" s="199"/>
    </row>
    <row r="65" spans="1:23" s="3" customFormat="1" ht="12.75" customHeight="1">
      <c r="A65" s="217" t="s">
        <v>337</v>
      </c>
      <c r="B65" s="217"/>
      <c r="C65" s="217"/>
      <c r="D65" s="217"/>
      <c r="E65" s="217"/>
      <c r="F65" s="217"/>
      <c r="G65" s="217"/>
      <c r="H65" s="217"/>
      <c r="I65" s="217"/>
      <c r="J65" s="217"/>
      <c r="K65" s="217"/>
      <c r="M65" s="199"/>
    </row>
    <row r="66" spans="1:23" s="3" customFormat="1" ht="5.0999999999999996" customHeight="1">
      <c r="A66" s="217"/>
      <c r="B66" s="217"/>
      <c r="C66" s="217"/>
      <c r="D66" s="217"/>
      <c r="E66" s="217"/>
      <c r="F66" s="217"/>
      <c r="G66" s="217"/>
      <c r="H66" s="217"/>
      <c r="I66" s="217"/>
      <c r="J66" s="217"/>
      <c r="K66" s="217"/>
      <c r="M66" s="198"/>
    </row>
    <row r="67" spans="1:23" s="3" customFormat="1" ht="12.75" customHeight="1">
      <c r="A67" s="217" t="s">
        <v>53</v>
      </c>
      <c r="B67" s="217"/>
      <c r="C67" s="217"/>
      <c r="D67" s="217"/>
      <c r="E67" s="217"/>
      <c r="F67" s="217"/>
      <c r="G67" s="217"/>
      <c r="H67" s="217"/>
      <c r="I67" s="217"/>
      <c r="J67" s="217"/>
      <c r="K67" s="217"/>
      <c r="M67" s="199"/>
    </row>
    <row r="68" spans="1:23" s="3" customFormat="1" ht="26.1" customHeight="1">
      <c r="A68" s="217" t="s">
        <v>334</v>
      </c>
      <c r="B68" s="217"/>
      <c r="C68" s="217"/>
      <c r="D68" s="217"/>
      <c r="E68" s="217"/>
      <c r="F68" s="217"/>
      <c r="G68" s="217"/>
      <c r="H68" s="217"/>
      <c r="I68" s="217"/>
      <c r="J68" s="217"/>
      <c r="K68" s="217"/>
      <c r="M68" s="199"/>
    </row>
    <row r="69" spans="1:23" s="3" customFormat="1" ht="5.0999999999999996" customHeight="1">
      <c r="A69" s="217"/>
      <c r="B69" s="217"/>
      <c r="C69" s="217"/>
      <c r="D69" s="217"/>
      <c r="E69" s="217"/>
      <c r="F69" s="217"/>
      <c r="G69" s="217"/>
      <c r="H69" s="217"/>
      <c r="I69" s="217"/>
      <c r="J69" s="217"/>
      <c r="K69" s="217"/>
      <c r="M69" s="198"/>
    </row>
    <row r="70" spans="1:23" s="3" customFormat="1" ht="12.75" customHeight="1">
      <c r="A70" s="217" t="s">
        <v>54</v>
      </c>
      <c r="B70" s="217"/>
      <c r="C70" s="217"/>
      <c r="D70" s="217"/>
      <c r="E70" s="217"/>
      <c r="F70" s="217"/>
      <c r="G70" s="217"/>
      <c r="H70" s="217"/>
      <c r="I70" s="217"/>
      <c r="J70" s="217"/>
      <c r="K70" s="217"/>
      <c r="M70" s="199"/>
    </row>
    <row r="71" spans="1:23" s="3" customFormat="1" ht="12.75" customHeight="1">
      <c r="A71" s="217" t="s">
        <v>305</v>
      </c>
      <c r="B71" s="217"/>
      <c r="C71" s="217"/>
      <c r="D71" s="217"/>
      <c r="E71" s="217"/>
      <c r="F71" s="217"/>
      <c r="G71" s="217"/>
      <c r="H71" s="217"/>
      <c r="I71" s="217"/>
      <c r="J71" s="217"/>
      <c r="K71" s="217"/>
      <c r="M71" s="199"/>
    </row>
    <row r="72" spans="1:23" s="3" customFormat="1" ht="5.0999999999999996" customHeight="1">
      <c r="A72" s="217"/>
      <c r="B72" s="217"/>
      <c r="C72" s="217"/>
      <c r="D72" s="217"/>
      <c r="E72" s="217"/>
      <c r="F72" s="217"/>
      <c r="G72" s="217"/>
      <c r="H72" s="217"/>
      <c r="I72" s="217"/>
      <c r="J72" s="217"/>
      <c r="K72" s="217"/>
      <c r="M72" s="198"/>
    </row>
    <row r="73" spans="1:23" s="3" customFormat="1" ht="12.75" customHeight="1">
      <c r="A73" s="217" t="s">
        <v>55</v>
      </c>
      <c r="B73" s="217"/>
      <c r="C73" s="217"/>
      <c r="D73" s="217"/>
      <c r="E73" s="217"/>
      <c r="F73" s="217"/>
      <c r="G73" s="217"/>
      <c r="H73" s="217"/>
      <c r="I73" s="217"/>
      <c r="J73" s="217"/>
      <c r="K73" s="217"/>
      <c r="M73" s="199"/>
    </row>
    <row r="74" spans="1:23" s="3" customFormat="1" ht="26.1" customHeight="1">
      <c r="A74" s="217" t="s">
        <v>334</v>
      </c>
      <c r="B74" s="217"/>
      <c r="C74" s="217"/>
      <c r="D74" s="217"/>
      <c r="E74" s="217"/>
      <c r="F74" s="217"/>
      <c r="G74" s="217"/>
      <c r="H74" s="217"/>
      <c r="I74" s="217"/>
      <c r="J74" s="217"/>
      <c r="K74" s="217"/>
      <c r="M74" s="199"/>
    </row>
    <row r="75" spans="1:23" s="3" customFormat="1" ht="5.0999999999999996" customHeight="1">
      <c r="A75" s="221"/>
      <c r="B75" s="221"/>
      <c r="C75" s="221"/>
      <c r="D75" s="221"/>
      <c r="E75" s="221"/>
      <c r="F75" s="221"/>
      <c r="G75" s="221"/>
      <c r="H75" s="221"/>
      <c r="I75" s="221"/>
      <c r="J75" s="221"/>
      <c r="K75" s="221"/>
      <c r="M75" s="198"/>
      <c r="N75" s="123"/>
      <c r="O75" s="123"/>
      <c r="P75" s="123"/>
      <c r="Q75" s="123"/>
      <c r="R75" s="123"/>
      <c r="S75" s="123"/>
      <c r="T75" s="123"/>
      <c r="U75" s="123"/>
      <c r="V75" s="123"/>
      <c r="W75" s="123"/>
    </row>
    <row r="76" spans="1:23" s="3" customFormat="1" ht="96" customHeight="1">
      <c r="A76" s="217" t="s">
        <v>307</v>
      </c>
      <c r="B76" s="217"/>
      <c r="C76" s="217"/>
      <c r="D76" s="217"/>
      <c r="E76" s="217"/>
      <c r="F76" s="217"/>
      <c r="G76" s="217"/>
      <c r="H76" s="217"/>
      <c r="I76" s="217"/>
      <c r="J76" s="217"/>
      <c r="K76" s="217"/>
      <c r="M76" s="199"/>
      <c r="N76" s="123"/>
      <c r="O76" s="123"/>
      <c r="P76" s="123"/>
      <c r="Q76" s="123"/>
      <c r="R76" s="123"/>
      <c r="S76" s="123"/>
      <c r="T76" s="123"/>
      <c r="U76" s="123"/>
      <c r="V76" s="123"/>
      <c r="W76" s="123"/>
    </row>
    <row r="77" spans="1:23" s="3" customFormat="1" ht="5.0999999999999996" customHeight="1">
      <c r="A77" s="217"/>
      <c r="B77" s="217"/>
      <c r="C77" s="217"/>
      <c r="D77" s="217"/>
      <c r="E77" s="217"/>
      <c r="F77" s="217"/>
      <c r="G77" s="217"/>
      <c r="H77" s="217"/>
      <c r="I77" s="217"/>
      <c r="J77" s="217"/>
      <c r="K77" s="217"/>
      <c r="M77" s="198"/>
      <c r="N77" s="123"/>
      <c r="O77" s="123"/>
      <c r="P77" s="123"/>
      <c r="Q77" s="123"/>
      <c r="R77" s="123"/>
      <c r="S77" s="123"/>
      <c r="T77" s="123"/>
      <c r="U77" s="123"/>
      <c r="V77" s="123"/>
      <c r="W77" s="123"/>
    </row>
    <row r="78" spans="1:23" s="3" customFormat="1" ht="26.1" customHeight="1">
      <c r="A78" s="229" t="s">
        <v>296</v>
      </c>
      <c r="B78" s="229"/>
      <c r="C78" s="229"/>
      <c r="D78" s="229"/>
      <c r="E78" s="229"/>
      <c r="F78" s="229"/>
      <c r="G78" s="229"/>
      <c r="H78" s="229"/>
      <c r="I78" s="229"/>
      <c r="J78" s="229"/>
      <c r="K78" s="229"/>
      <c r="M78" s="199"/>
      <c r="N78" s="123"/>
      <c r="O78" s="123"/>
      <c r="P78" s="123"/>
      <c r="Q78" s="123"/>
      <c r="R78" s="123"/>
      <c r="S78" s="123"/>
      <c r="T78" s="123"/>
      <c r="U78" s="123"/>
      <c r="V78" s="123"/>
      <c r="W78" s="123"/>
    </row>
    <row r="79" spans="1:23" s="3" customFormat="1" ht="5.0999999999999996" customHeight="1">
      <c r="A79" s="221"/>
      <c r="B79" s="221"/>
      <c r="C79" s="221"/>
      <c r="D79" s="221"/>
      <c r="E79" s="221"/>
      <c r="F79" s="221"/>
      <c r="G79" s="221"/>
      <c r="H79" s="221"/>
      <c r="I79" s="221"/>
      <c r="J79" s="221"/>
      <c r="K79" s="221"/>
      <c r="M79" s="198"/>
    </row>
    <row r="80" spans="1:23" s="3" customFormat="1" ht="12.75" customHeight="1">
      <c r="A80" s="221" t="s">
        <v>314</v>
      </c>
      <c r="B80" s="221"/>
      <c r="C80" s="221"/>
      <c r="D80" s="221"/>
      <c r="E80" s="221"/>
      <c r="F80" s="221"/>
      <c r="G80" s="221"/>
      <c r="H80" s="221"/>
      <c r="I80" s="221"/>
      <c r="J80" s="221"/>
      <c r="K80" s="221"/>
      <c r="M80" s="199"/>
    </row>
    <row r="81" spans="1:23" s="3" customFormat="1" ht="12.75" customHeight="1">
      <c r="A81" s="217" t="s">
        <v>306</v>
      </c>
      <c r="B81" s="217"/>
      <c r="C81" s="217"/>
      <c r="D81" s="217"/>
      <c r="E81" s="217"/>
      <c r="F81" s="217"/>
      <c r="G81" s="217"/>
      <c r="H81" s="217"/>
      <c r="I81" s="217"/>
      <c r="J81" s="217"/>
      <c r="K81" s="217"/>
      <c r="M81" s="199"/>
    </row>
    <row r="82" spans="1:23" s="3" customFormat="1" ht="26.1" customHeight="1">
      <c r="A82" s="229" t="str">
        <f>M21</f>
        <v>Nabava usluge GAP analize usklađenosti sa Zakonom o kibernetičkoj sigurnosti i programski paket na području kibernetičke sigurnosti podataka,</v>
      </c>
      <c r="B82" s="229"/>
      <c r="C82" s="229"/>
      <c r="D82" s="229"/>
      <c r="E82" s="229"/>
      <c r="F82" s="229"/>
      <c r="G82" s="229"/>
      <c r="H82" s="229"/>
      <c r="I82" s="229"/>
      <c r="J82" s="229"/>
      <c r="K82" s="229"/>
      <c r="M82" s="199"/>
    </row>
    <row r="83" spans="1:23" s="3" customFormat="1" ht="12.75" customHeight="1">
      <c r="A83" s="5" t="s">
        <v>56</v>
      </c>
      <c r="C83" s="247" t="str">
        <f>M14</f>
        <v>JN–51–26.</v>
      </c>
      <c r="D83" s="247"/>
      <c r="M83" s="199"/>
    </row>
    <row r="84" spans="1:23" s="3" customFormat="1" ht="5.0999999999999996" customHeight="1">
      <c r="A84" s="221"/>
      <c r="B84" s="221"/>
      <c r="C84" s="221"/>
      <c r="D84" s="221"/>
      <c r="E84" s="221"/>
      <c r="F84" s="221"/>
      <c r="G84" s="221"/>
      <c r="H84" s="221"/>
      <c r="I84" s="221"/>
      <c r="J84" s="221"/>
      <c r="K84" s="221"/>
      <c r="M84" s="198"/>
      <c r="N84" s="123"/>
      <c r="O84" s="123"/>
      <c r="P84" s="123"/>
      <c r="Q84" s="123"/>
      <c r="R84" s="123"/>
      <c r="S84" s="123"/>
      <c r="T84" s="123"/>
      <c r="U84" s="123"/>
      <c r="V84" s="123"/>
      <c r="W84" s="123"/>
    </row>
    <row r="85" spans="1:23" s="3" customFormat="1" ht="38.1" customHeight="1">
      <c r="A85" s="229" t="s">
        <v>297</v>
      </c>
      <c r="B85" s="229"/>
      <c r="C85" s="229"/>
      <c r="D85" s="229"/>
      <c r="E85" s="229"/>
      <c r="F85" s="229"/>
      <c r="G85" s="229"/>
      <c r="H85" s="229"/>
      <c r="I85" s="229"/>
      <c r="J85" s="229"/>
      <c r="K85" s="229"/>
      <c r="M85" s="199"/>
      <c r="N85" s="123"/>
      <c r="O85" s="123"/>
      <c r="P85" s="123"/>
      <c r="Q85" s="123"/>
      <c r="R85" s="123"/>
      <c r="S85" s="123"/>
      <c r="T85" s="123"/>
      <c r="U85" s="123"/>
      <c r="V85" s="123"/>
      <c r="W85" s="123"/>
    </row>
    <row r="86" spans="1:23" s="3" customFormat="1" ht="5.0999999999999996" customHeight="1">
      <c r="A86" s="221"/>
      <c r="B86" s="221"/>
      <c r="C86" s="221"/>
      <c r="D86" s="221"/>
      <c r="E86" s="221"/>
      <c r="F86" s="221"/>
      <c r="G86" s="221"/>
      <c r="H86" s="221"/>
      <c r="I86" s="221"/>
      <c r="J86" s="221"/>
      <c r="K86" s="221"/>
      <c r="M86" s="198"/>
      <c r="N86" s="123"/>
      <c r="O86" s="123"/>
      <c r="P86" s="123"/>
      <c r="Q86" s="123"/>
      <c r="R86" s="123"/>
      <c r="S86" s="123"/>
      <c r="T86" s="123"/>
      <c r="U86" s="123"/>
      <c r="V86" s="123"/>
      <c r="W86" s="123"/>
    </row>
    <row r="87" spans="1:23" s="3" customFormat="1" ht="12.75" customHeight="1">
      <c r="A87" s="217" t="s">
        <v>284</v>
      </c>
      <c r="B87" s="217"/>
      <c r="C87" s="217"/>
      <c r="D87" s="217"/>
      <c r="E87" s="217"/>
      <c r="F87" s="217"/>
      <c r="G87" s="217"/>
      <c r="H87" s="217"/>
      <c r="I87" s="217"/>
      <c r="J87" s="217"/>
      <c r="K87" s="217"/>
      <c r="M87" s="199"/>
      <c r="N87" s="123"/>
      <c r="O87" s="123"/>
      <c r="P87" s="123"/>
      <c r="Q87" s="123"/>
      <c r="R87" s="123"/>
      <c r="S87" s="123"/>
      <c r="T87" s="123"/>
      <c r="U87" s="123"/>
      <c r="V87" s="123"/>
      <c r="W87" s="123"/>
    </row>
    <row r="88" spans="1:23" s="3" customFormat="1" ht="26.1" customHeight="1">
      <c r="A88" s="217" t="s">
        <v>285</v>
      </c>
      <c r="B88" s="217"/>
      <c r="C88" s="217"/>
      <c r="D88" s="217"/>
      <c r="E88" s="217"/>
      <c r="F88" s="217"/>
      <c r="G88" s="217"/>
      <c r="H88" s="217"/>
      <c r="I88" s="217"/>
      <c r="J88" s="217"/>
      <c r="K88" s="217"/>
      <c r="M88" s="199"/>
      <c r="N88" s="123"/>
      <c r="O88" s="123"/>
      <c r="P88" s="123"/>
      <c r="Q88" s="123"/>
      <c r="R88" s="123"/>
      <c r="S88" s="123"/>
      <c r="T88" s="123"/>
      <c r="U88" s="123"/>
      <c r="V88" s="123"/>
      <c r="W88" s="123"/>
    </row>
    <row r="89" spans="1:23" s="3" customFormat="1" ht="38.1" customHeight="1">
      <c r="A89" s="217" t="s">
        <v>359</v>
      </c>
      <c r="B89" s="217"/>
      <c r="C89" s="217"/>
      <c r="D89" s="217"/>
      <c r="E89" s="217"/>
      <c r="F89" s="217"/>
      <c r="G89" s="217"/>
      <c r="H89" s="217"/>
      <c r="I89" s="217"/>
      <c r="J89" s="217"/>
      <c r="K89" s="217"/>
      <c r="M89" s="199"/>
      <c r="N89" s="123"/>
      <c r="O89" s="123"/>
      <c r="P89" s="123"/>
      <c r="Q89" s="123"/>
      <c r="R89" s="123"/>
      <c r="S89" s="123"/>
      <c r="T89" s="123"/>
      <c r="U89" s="123"/>
      <c r="V89" s="123"/>
      <c r="W89" s="123"/>
    </row>
    <row r="90" spans="1:23" s="3" customFormat="1" ht="5.0999999999999996" customHeight="1">
      <c r="A90" s="221"/>
      <c r="B90" s="221"/>
      <c r="C90" s="221"/>
      <c r="D90" s="221"/>
      <c r="E90" s="221"/>
      <c r="F90" s="221"/>
      <c r="G90" s="221"/>
      <c r="H90" s="221"/>
      <c r="I90" s="221"/>
      <c r="J90" s="221"/>
      <c r="K90" s="221"/>
      <c r="M90" s="198"/>
    </row>
    <row r="91" spans="1:23" s="3" customFormat="1" ht="12.75" customHeight="1">
      <c r="A91" s="221" t="s">
        <v>57</v>
      </c>
      <c r="B91" s="221"/>
      <c r="C91" s="221"/>
      <c r="D91" s="221"/>
      <c r="E91" s="221"/>
      <c r="F91" s="221"/>
      <c r="G91" s="221"/>
      <c r="H91" s="221"/>
      <c r="I91" s="221"/>
      <c r="J91" s="221"/>
      <c r="K91" s="221"/>
      <c r="M91" s="199"/>
    </row>
    <row r="92" spans="1:23" s="3" customFormat="1" ht="12.75" customHeight="1">
      <c r="A92" s="221" t="s">
        <v>58</v>
      </c>
      <c r="B92" s="221"/>
      <c r="C92" s="221"/>
      <c r="D92" s="221"/>
      <c r="E92" s="221"/>
      <c r="F92" s="221"/>
      <c r="G92" s="221"/>
      <c r="H92" s="221"/>
      <c r="I92" s="221"/>
      <c r="J92" s="221"/>
      <c r="K92" s="221"/>
      <c r="M92" s="199"/>
    </row>
    <row r="93" spans="1:23" s="3" customFormat="1" ht="26.1" customHeight="1">
      <c r="A93" s="217" t="s">
        <v>308</v>
      </c>
      <c r="B93" s="217"/>
      <c r="C93" s="217"/>
      <c r="D93" s="217"/>
      <c r="E93" s="217"/>
      <c r="F93" s="217"/>
      <c r="G93" s="217"/>
      <c r="H93" s="217"/>
      <c r="I93" s="217"/>
      <c r="J93" s="217"/>
      <c r="K93" s="217"/>
      <c r="M93" s="199"/>
    </row>
    <row r="94" spans="1:23" s="3" customFormat="1" ht="12.75" customHeight="1">
      <c r="A94" s="229" t="s">
        <v>286</v>
      </c>
      <c r="B94" s="217"/>
      <c r="C94" s="217"/>
      <c r="D94" s="217"/>
      <c r="E94" s="217"/>
      <c r="F94" s="217"/>
      <c r="G94" s="217"/>
      <c r="H94" s="217"/>
      <c r="I94" s="217"/>
      <c r="J94" s="217"/>
      <c r="K94" s="217"/>
      <c r="M94" s="199"/>
    </row>
    <row r="95" spans="1:23" s="3" customFormat="1" ht="5.0999999999999996" customHeight="1">
      <c r="A95" s="221"/>
      <c r="B95" s="221"/>
      <c r="C95" s="221"/>
      <c r="D95" s="221"/>
      <c r="E95" s="221"/>
      <c r="F95" s="221"/>
      <c r="G95" s="221"/>
      <c r="H95" s="221"/>
      <c r="I95" s="221"/>
      <c r="J95" s="221"/>
      <c r="K95" s="221"/>
      <c r="M95" s="198"/>
    </row>
    <row r="96" spans="1:23" s="3" customFormat="1" ht="12.75" customHeight="1">
      <c r="A96" s="221" t="s">
        <v>59</v>
      </c>
      <c r="B96" s="221"/>
      <c r="C96" s="221"/>
      <c r="D96" s="221"/>
      <c r="E96" s="221"/>
      <c r="F96" s="221"/>
      <c r="G96" s="221"/>
      <c r="H96" s="221"/>
      <c r="I96" s="221"/>
      <c r="J96" s="221"/>
      <c r="K96" s="221"/>
      <c r="M96" s="199"/>
    </row>
    <row r="97" spans="1:13" s="3" customFormat="1" ht="12.75" customHeight="1">
      <c r="A97" s="217" t="s">
        <v>349</v>
      </c>
      <c r="B97" s="217"/>
      <c r="C97" s="217"/>
      <c r="D97" s="217"/>
      <c r="E97" s="217"/>
      <c r="F97" s="217"/>
      <c r="G97" s="217"/>
      <c r="H97" s="217"/>
      <c r="I97" s="217"/>
      <c r="J97" s="217"/>
      <c r="K97" s="217"/>
      <c r="M97" s="199"/>
    </row>
    <row r="98" spans="1:13" ht="12.75" customHeight="1">
      <c r="A98" s="234"/>
      <c r="B98" s="234"/>
      <c r="C98" s="234"/>
      <c r="D98" s="234"/>
      <c r="E98" s="234"/>
      <c r="F98" s="234"/>
      <c r="G98" s="234"/>
      <c r="H98" s="234"/>
      <c r="I98" s="234"/>
      <c r="J98" s="234"/>
      <c r="K98" s="234"/>
      <c r="M98" s="202"/>
    </row>
    <row r="99" spans="1:13" s="20" customFormat="1" ht="12.75" customHeight="1">
      <c r="A99" s="115" t="s">
        <v>2</v>
      </c>
      <c r="B99" s="226" t="s">
        <v>264</v>
      </c>
      <c r="C99" s="226"/>
      <c r="D99" s="226"/>
      <c r="E99" s="226"/>
      <c r="F99" s="226"/>
      <c r="G99" s="226"/>
      <c r="H99" s="226"/>
      <c r="I99" s="226"/>
      <c r="J99" s="226"/>
      <c r="K99" s="226"/>
      <c r="M99" s="197"/>
    </row>
    <row r="100" spans="1:13" ht="12.75" customHeight="1">
      <c r="A100" s="234"/>
      <c r="B100" s="234"/>
      <c r="C100" s="234"/>
      <c r="D100" s="234"/>
      <c r="E100" s="234"/>
      <c r="F100" s="234"/>
      <c r="G100" s="234"/>
      <c r="H100" s="234"/>
      <c r="I100" s="234"/>
      <c r="J100" s="234"/>
      <c r="K100" s="234"/>
      <c r="M100" s="202"/>
    </row>
    <row r="101" spans="1:13" s="20" customFormat="1" ht="12.75" customHeight="1">
      <c r="A101" s="115" t="s">
        <v>22</v>
      </c>
      <c r="B101" s="226" t="s">
        <v>232</v>
      </c>
      <c r="C101" s="226"/>
      <c r="D101" s="226"/>
      <c r="E101" s="226"/>
      <c r="F101" s="226"/>
      <c r="G101" s="226"/>
      <c r="H101" s="226"/>
      <c r="I101" s="226"/>
      <c r="J101" s="226"/>
      <c r="K101" s="226"/>
      <c r="M101" s="197"/>
    </row>
    <row r="102" spans="1:13" s="3" customFormat="1" ht="5.0999999999999996" customHeight="1">
      <c r="A102" s="221"/>
      <c r="B102" s="221"/>
      <c r="C102" s="221"/>
      <c r="D102" s="221"/>
      <c r="E102" s="221"/>
      <c r="F102" s="221"/>
      <c r="G102" s="221"/>
      <c r="H102" s="221"/>
      <c r="I102" s="221"/>
      <c r="J102" s="221"/>
      <c r="K102" s="221"/>
      <c r="M102" s="198"/>
    </row>
    <row r="103" spans="1:13" s="3" customFormat="1" ht="12.75" customHeight="1">
      <c r="A103" s="114" t="s">
        <v>233</v>
      </c>
      <c r="B103" s="217" t="s">
        <v>183</v>
      </c>
      <c r="C103" s="217"/>
      <c r="D103" s="217"/>
      <c r="E103" s="217"/>
      <c r="F103" s="217"/>
      <c r="G103" s="217"/>
      <c r="H103" s="217"/>
      <c r="I103" s="217"/>
      <c r="J103" s="217"/>
      <c r="K103" s="217"/>
      <c r="M103" s="199"/>
    </row>
    <row r="104" spans="1:13" s="3" customFormat="1" ht="38.1" customHeight="1">
      <c r="A104" s="45"/>
      <c r="B104" s="217" t="s">
        <v>186</v>
      </c>
      <c r="C104" s="217"/>
      <c r="D104" s="217"/>
      <c r="E104" s="217"/>
      <c r="F104" s="217"/>
      <c r="G104" s="217"/>
      <c r="H104" s="217"/>
      <c r="I104" s="217"/>
      <c r="J104" s="217"/>
      <c r="K104" s="217"/>
      <c r="M104" s="197"/>
    </row>
    <row r="105" spans="1:13" s="3" customFormat="1" ht="51.95" customHeight="1">
      <c r="A105" s="85"/>
      <c r="B105" s="217" t="s">
        <v>187</v>
      </c>
      <c r="C105" s="217"/>
      <c r="D105" s="217"/>
      <c r="E105" s="217"/>
      <c r="F105" s="217"/>
      <c r="G105" s="217"/>
      <c r="H105" s="217"/>
      <c r="I105" s="217"/>
      <c r="J105" s="217"/>
      <c r="K105" s="217"/>
      <c r="M105" s="199"/>
    </row>
    <row r="106" spans="1:13" s="3" customFormat="1" ht="123" customHeight="1">
      <c r="A106" s="85"/>
      <c r="B106" s="217" t="s">
        <v>188</v>
      </c>
      <c r="C106" s="217"/>
      <c r="D106" s="217"/>
      <c r="E106" s="217"/>
      <c r="F106" s="217"/>
      <c r="G106" s="217"/>
      <c r="H106" s="217"/>
      <c r="I106" s="217"/>
      <c r="J106" s="217"/>
      <c r="K106" s="217"/>
      <c r="M106" s="199"/>
    </row>
    <row r="107" spans="1:13" s="3" customFormat="1" ht="63.95" customHeight="1">
      <c r="A107" s="85"/>
      <c r="B107" s="217" t="s">
        <v>189</v>
      </c>
      <c r="C107" s="217"/>
      <c r="D107" s="217"/>
      <c r="E107" s="217"/>
      <c r="F107" s="217"/>
      <c r="G107" s="217"/>
      <c r="H107" s="217"/>
      <c r="I107" s="217"/>
      <c r="J107" s="217"/>
      <c r="K107" s="217"/>
      <c r="M107" s="199"/>
    </row>
    <row r="108" spans="1:13" s="3" customFormat="1" ht="75.95" customHeight="1">
      <c r="A108" s="85"/>
      <c r="B108" s="217" t="s">
        <v>190</v>
      </c>
      <c r="C108" s="217"/>
      <c r="D108" s="217"/>
      <c r="E108" s="217"/>
      <c r="F108" s="217"/>
      <c r="G108" s="217"/>
      <c r="H108" s="217"/>
      <c r="I108" s="217"/>
      <c r="J108" s="217"/>
      <c r="K108" s="217"/>
      <c r="M108" s="199"/>
    </row>
    <row r="109" spans="1:13" s="3" customFormat="1" ht="51.95" customHeight="1">
      <c r="A109" s="85"/>
      <c r="B109" s="217" t="s">
        <v>191</v>
      </c>
      <c r="C109" s="217"/>
      <c r="D109" s="217"/>
      <c r="E109" s="217"/>
      <c r="F109" s="217"/>
      <c r="G109" s="217"/>
      <c r="H109" s="217"/>
      <c r="I109" s="217"/>
      <c r="J109" s="217"/>
      <c r="K109" s="217"/>
      <c r="M109" s="199"/>
    </row>
    <row r="110" spans="1:13" s="3" customFormat="1" ht="38.1" customHeight="1">
      <c r="A110" s="85"/>
      <c r="B110" s="217" t="s">
        <v>192</v>
      </c>
      <c r="C110" s="217"/>
      <c r="D110" s="217"/>
      <c r="E110" s="217"/>
      <c r="F110" s="217"/>
      <c r="G110" s="217"/>
      <c r="H110" s="217"/>
      <c r="I110" s="217"/>
      <c r="J110" s="217"/>
      <c r="K110" s="217"/>
      <c r="M110" s="199"/>
    </row>
    <row r="111" spans="1:13" s="3" customFormat="1" ht="76.5" customHeight="1">
      <c r="A111" s="45"/>
      <c r="B111" s="217" t="s">
        <v>185</v>
      </c>
      <c r="C111" s="217"/>
      <c r="D111" s="217"/>
      <c r="E111" s="217"/>
      <c r="F111" s="217"/>
      <c r="G111" s="217"/>
      <c r="H111" s="217"/>
      <c r="I111" s="217"/>
      <c r="J111" s="217"/>
      <c r="K111" s="217"/>
      <c r="M111" s="199"/>
    </row>
    <row r="112" spans="1:13" s="3" customFormat="1" ht="5.0999999999999996" customHeight="1">
      <c r="A112" s="224"/>
      <c r="B112" s="224"/>
      <c r="C112" s="224"/>
      <c r="D112" s="224"/>
      <c r="E112" s="224"/>
      <c r="F112" s="224"/>
      <c r="G112" s="224"/>
      <c r="H112" s="224"/>
      <c r="I112" s="224"/>
      <c r="J112" s="224"/>
      <c r="K112" s="224"/>
      <c r="M112" s="198"/>
    </row>
    <row r="113" spans="1:13" s="3" customFormat="1" ht="12.75" customHeight="1">
      <c r="A113" s="217" t="s">
        <v>234</v>
      </c>
      <c r="B113" s="224"/>
      <c r="C113" s="224"/>
      <c r="D113" s="224"/>
      <c r="E113" s="224"/>
      <c r="F113" s="224"/>
      <c r="G113" s="224"/>
      <c r="H113" s="224"/>
      <c r="I113" s="224"/>
      <c r="J113" s="224"/>
      <c r="K113" s="224"/>
      <c r="M113" s="199"/>
    </row>
    <row r="114" spans="1:13" s="3" customFormat="1" ht="36.75" customHeight="1">
      <c r="A114" s="85" t="s">
        <v>198</v>
      </c>
      <c r="B114" s="217" t="s">
        <v>199</v>
      </c>
      <c r="C114" s="217"/>
      <c r="D114" s="217"/>
      <c r="E114" s="217"/>
      <c r="F114" s="217"/>
      <c r="G114" s="217"/>
      <c r="H114" s="217"/>
      <c r="I114" s="217"/>
      <c r="J114" s="217"/>
      <c r="K114" s="217"/>
      <c r="M114" s="199"/>
    </row>
    <row r="115" spans="1:13" s="3" customFormat="1" ht="5.0999999999999996" customHeight="1">
      <c r="A115" s="217"/>
      <c r="B115" s="217"/>
      <c r="C115" s="217"/>
      <c r="D115" s="217"/>
      <c r="E115" s="217"/>
      <c r="F115" s="217"/>
      <c r="G115" s="217"/>
      <c r="H115" s="217"/>
      <c r="I115" s="217"/>
      <c r="J115" s="217"/>
      <c r="K115" s="217"/>
      <c r="M115" s="198"/>
    </row>
    <row r="116" spans="1:13" s="3" customFormat="1" ht="63" customHeight="1">
      <c r="A116" s="217" t="s">
        <v>202</v>
      </c>
      <c r="B116" s="217"/>
      <c r="C116" s="217"/>
      <c r="D116" s="217"/>
      <c r="E116" s="217"/>
      <c r="F116" s="217"/>
      <c r="G116" s="217"/>
      <c r="H116" s="217"/>
      <c r="I116" s="217"/>
      <c r="J116" s="217"/>
      <c r="K116" s="217"/>
      <c r="M116" s="199"/>
    </row>
    <row r="117" spans="1:13" s="3" customFormat="1" ht="5.0999999999999996" customHeight="1">
      <c r="A117" s="224"/>
      <c r="B117" s="224"/>
      <c r="C117" s="224"/>
      <c r="D117" s="224"/>
      <c r="E117" s="224"/>
      <c r="F117" s="224"/>
      <c r="G117" s="224"/>
      <c r="H117" s="224"/>
      <c r="I117" s="224"/>
      <c r="J117" s="224"/>
      <c r="K117" s="224"/>
      <c r="M117" s="198"/>
    </row>
    <row r="118" spans="1:13" s="3" customFormat="1" ht="26.1" customHeight="1">
      <c r="A118" s="114" t="s">
        <v>235</v>
      </c>
      <c r="B118" s="217" t="s">
        <v>201</v>
      </c>
      <c r="C118" s="217"/>
      <c r="D118" s="217"/>
      <c r="E118" s="217"/>
      <c r="F118" s="217"/>
      <c r="G118" s="217"/>
      <c r="H118" s="217"/>
      <c r="I118" s="217"/>
      <c r="J118" s="217"/>
      <c r="K118" s="217"/>
      <c r="M118" s="199"/>
    </row>
    <row r="119" spans="1:13" s="3" customFormat="1" ht="12.75" customHeight="1">
      <c r="A119" s="85" t="s">
        <v>0</v>
      </c>
      <c r="B119" s="217" t="s">
        <v>146</v>
      </c>
      <c r="C119" s="217"/>
      <c r="D119" s="217"/>
      <c r="E119" s="217"/>
      <c r="F119" s="217"/>
      <c r="G119" s="217"/>
      <c r="H119" s="217"/>
      <c r="I119" s="217"/>
      <c r="J119" s="217"/>
      <c r="K119" s="217"/>
      <c r="M119" s="199"/>
    </row>
    <row r="120" spans="1:13" s="3" customFormat="1" ht="26.1" customHeight="1">
      <c r="A120" s="85" t="s">
        <v>1</v>
      </c>
      <c r="B120" s="217" t="s">
        <v>147</v>
      </c>
      <c r="C120" s="217"/>
      <c r="D120" s="217"/>
      <c r="E120" s="217"/>
      <c r="F120" s="217"/>
      <c r="G120" s="217"/>
      <c r="H120" s="217"/>
      <c r="I120" s="217"/>
      <c r="J120" s="217"/>
      <c r="K120" s="217"/>
      <c r="M120" s="199"/>
    </row>
    <row r="121" spans="1:13" s="3" customFormat="1" ht="26.1" customHeight="1">
      <c r="A121" s="85"/>
      <c r="B121" s="217" t="s">
        <v>200</v>
      </c>
      <c r="C121" s="217"/>
      <c r="D121" s="217"/>
      <c r="E121" s="217"/>
      <c r="F121" s="217"/>
      <c r="G121" s="217"/>
      <c r="H121" s="217"/>
      <c r="I121" s="217"/>
      <c r="J121" s="217"/>
      <c r="K121" s="217"/>
      <c r="M121" s="199"/>
    </row>
    <row r="122" spans="1:13" s="3" customFormat="1" ht="38.1" customHeight="1">
      <c r="A122" s="85"/>
      <c r="B122" s="217" t="s">
        <v>148</v>
      </c>
      <c r="C122" s="217"/>
      <c r="D122" s="217"/>
      <c r="E122" s="217"/>
      <c r="F122" s="217"/>
      <c r="G122" s="217"/>
      <c r="H122" s="217"/>
      <c r="I122" s="217"/>
      <c r="J122" s="217"/>
      <c r="K122" s="217"/>
      <c r="M122" s="199"/>
    </row>
    <row r="123" spans="1:13" s="3" customFormat="1" ht="5.0999999999999996" customHeight="1">
      <c r="A123" s="224"/>
      <c r="B123" s="224"/>
      <c r="C123" s="224"/>
      <c r="D123" s="224"/>
      <c r="E123" s="224"/>
      <c r="F123" s="224"/>
      <c r="G123" s="224"/>
      <c r="H123" s="224"/>
      <c r="I123" s="224"/>
      <c r="J123" s="224"/>
      <c r="K123" s="224"/>
      <c r="M123" s="198"/>
    </row>
    <row r="124" spans="1:13" s="3" customFormat="1" ht="12.75" customHeight="1">
      <c r="A124" s="217" t="s">
        <v>236</v>
      </c>
      <c r="B124" s="224"/>
      <c r="C124" s="224"/>
      <c r="D124" s="224"/>
      <c r="E124" s="224"/>
      <c r="F124" s="224"/>
      <c r="G124" s="224"/>
      <c r="H124" s="224"/>
      <c r="I124" s="224"/>
      <c r="J124" s="224"/>
      <c r="K124" s="224"/>
      <c r="M124" s="199"/>
    </row>
    <row r="125" spans="1:13" s="3" customFormat="1" ht="27.75" customHeight="1">
      <c r="A125" s="85" t="s">
        <v>198</v>
      </c>
      <c r="B125" s="217" t="s">
        <v>203</v>
      </c>
      <c r="C125" s="217"/>
      <c r="D125" s="217"/>
      <c r="E125" s="217"/>
      <c r="F125" s="217"/>
      <c r="G125" s="217"/>
      <c r="H125" s="217"/>
      <c r="I125" s="217"/>
      <c r="J125" s="217"/>
      <c r="K125" s="217"/>
      <c r="M125" s="199"/>
    </row>
    <row r="126" spans="1:13" s="3" customFormat="1" ht="5.0999999999999996" customHeight="1">
      <c r="A126" s="217"/>
      <c r="B126" s="217"/>
      <c r="C126" s="217"/>
      <c r="D126" s="217"/>
      <c r="E126" s="217"/>
      <c r="F126" s="217"/>
      <c r="G126" s="217"/>
      <c r="H126" s="217"/>
      <c r="I126" s="217"/>
      <c r="J126" s="217"/>
      <c r="K126" s="217"/>
      <c r="M126" s="198"/>
    </row>
    <row r="127" spans="1:13" s="3" customFormat="1" ht="66" customHeight="1">
      <c r="A127" s="217" t="s">
        <v>204</v>
      </c>
      <c r="B127" s="217"/>
      <c r="C127" s="217"/>
      <c r="D127" s="217"/>
      <c r="E127" s="217"/>
      <c r="F127" s="217"/>
      <c r="G127" s="217"/>
      <c r="H127" s="217"/>
      <c r="I127" s="217"/>
      <c r="J127" s="217"/>
      <c r="K127" s="217"/>
      <c r="M127" s="199"/>
    </row>
    <row r="128" spans="1:13" s="3" customFormat="1" ht="5.0999999999999996" customHeight="1">
      <c r="A128" s="224"/>
      <c r="B128" s="224"/>
      <c r="C128" s="224"/>
      <c r="D128" s="224"/>
      <c r="E128" s="224"/>
      <c r="F128" s="224"/>
      <c r="G128" s="224"/>
      <c r="H128" s="224"/>
      <c r="I128" s="224"/>
      <c r="J128" s="224"/>
      <c r="K128" s="224"/>
      <c r="M128" s="198"/>
    </row>
    <row r="129" spans="1:13" s="3" customFormat="1" ht="39.75" customHeight="1">
      <c r="A129" s="217" t="s">
        <v>184</v>
      </c>
      <c r="B129" s="217"/>
      <c r="C129" s="217"/>
      <c r="D129" s="217"/>
      <c r="E129" s="217"/>
      <c r="F129" s="217"/>
      <c r="G129" s="217"/>
      <c r="H129" s="217"/>
      <c r="I129" s="217"/>
      <c r="J129" s="217"/>
      <c r="K129" s="217"/>
      <c r="M129" s="199"/>
    </row>
    <row r="130" spans="1:13" s="3" customFormat="1" ht="5.0999999999999996" customHeight="1">
      <c r="A130" s="221"/>
      <c r="B130" s="221"/>
      <c r="C130" s="221"/>
      <c r="D130" s="221"/>
      <c r="E130" s="221"/>
      <c r="F130" s="221"/>
      <c r="G130" s="221"/>
      <c r="H130" s="221"/>
      <c r="I130" s="221"/>
      <c r="J130" s="221"/>
      <c r="K130" s="221"/>
      <c r="M130" s="198"/>
    </row>
    <row r="131" spans="1:13" s="3" customFormat="1" ht="12.75" customHeight="1">
      <c r="A131" s="217" t="s">
        <v>209</v>
      </c>
      <c r="B131" s="217"/>
      <c r="C131" s="217"/>
      <c r="D131" s="217"/>
      <c r="E131" s="217"/>
      <c r="F131" s="217"/>
      <c r="G131" s="217"/>
      <c r="H131" s="217"/>
      <c r="I131" s="217"/>
      <c r="J131" s="217"/>
      <c r="K131" s="217"/>
      <c r="M131" s="199"/>
    </row>
    <row r="132" spans="1:13" s="3" customFormat="1" ht="26.1" customHeight="1">
      <c r="A132" s="85" t="s">
        <v>0</v>
      </c>
      <c r="B132" s="217" t="s">
        <v>193</v>
      </c>
      <c r="C132" s="217"/>
      <c r="D132" s="217"/>
      <c r="E132" s="217"/>
      <c r="F132" s="217"/>
      <c r="G132" s="217"/>
      <c r="H132" s="217"/>
      <c r="I132" s="217"/>
      <c r="J132" s="217"/>
      <c r="K132" s="217"/>
      <c r="M132" s="199"/>
    </row>
    <row r="133" spans="1:13" s="3" customFormat="1" ht="26.1" customHeight="1">
      <c r="A133" s="85" t="s">
        <v>1</v>
      </c>
      <c r="B133" s="217" t="s">
        <v>194</v>
      </c>
      <c r="C133" s="217"/>
      <c r="D133" s="217"/>
      <c r="E133" s="217"/>
      <c r="F133" s="217"/>
      <c r="G133" s="217"/>
      <c r="H133" s="217"/>
      <c r="I133" s="217"/>
      <c r="J133" s="217"/>
      <c r="K133" s="217"/>
      <c r="M133" s="199"/>
    </row>
    <row r="134" spans="1:13" s="3" customFormat="1" ht="26.1" customHeight="1">
      <c r="A134" s="85" t="s">
        <v>2</v>
      </c>
      <c r="B134" s="217" t="s">
        <v>195</v>
      </c>
      <c r="C134" s="217"/>
      <c r="D134" s="217"/>
      <c r="E134" s="217"/>
      <c r="F134" s="217"/>
      <c r="G134" s="217"/>
      <c r="H134" s="217"/>
      <c r="I134" s="217"/>
      <c r="J134" s="217"/>
      <c r="K134" s="217"/>
      <c r="M134" s="199"/>
    </row>
    <row r="135" spans="1:13" s="3" customFormat="1" ht="5.0999999999999996" customHeight="1">
      <c r="A135" s="217"/>
      <c r="B135" s="217"/>
      <c r="C135" s="217"/>
      <c r="D135" s="217"/>
      <c r="E135" s="217"/>
      <c r="F135" s="217"/>
      <c r="G135" s="217"/>
      <c r="H135" s="217"/>
      <c r="I135" s="217"/>
      <c r="J135" s="217"/>
      <c r="K135" s="217"/>
      <c r="M135" s="198"/>
    </row>
    <row r="136" spans="1:13" s="3" customFormat="1" ht="39.75" customHeight="1">
      <c r="A136" s="217" t="s">
        <v>196</v>
      </c>
      <c r="B136" s="217"/>
      <c r="C136" s="217"/>
      <c r="D136" s="217"/>
      <c r="E136" s="217"/>
      <c r="F136" s="217"/>
      <c r="G136" s="217"/>
      <c r="H136" s="217"/>
      <c r="I136" s="217"/>
      <c r="J136" s="217"/>
      <c r="K136" s="217"/>
      <c r="M136" s="199"/>
    </row>
    <row r="137" spans="1:13" s="3" customFormat="1" ht="5.0999999999999996" customHeight="1">
      <c r="A137" s="217"/>
      <c r="B137" s="217"/>
      <c r="C137" s="217"/>
      <c r="D137" s="217"/>
      <c r="E137" s="217"/>
      <c r="F137" s="217"/>
      <c r="G137" s="217"/>
      <c r="H137" s="217"/>
      <c r="I137" s="217"/>
      <c r="J137" s="217"/>
      <c r="K137" s="217"/>
      <c r="M137" s="198"/>
    </row>
    <row r="138" spans="1:13" s="3" customFormat="1" ht="26.1" customHeight="1">
      <c r="A138" s="217" t="s">
        <v>197</v>
      </c>
      <c r="B138" s="217"/>
      <c r="C138" s="217"/>
      <c r="D138" s="217"/>
      <c r="E138" s="217"/>
      <c r="F138" s="217"/>
      <c r="G138" s="217"/>
      <c r="H138" s="217"/>
      <c r="I138" s="217"/>
      <c r="J138" s="217"/>
      <c r="K138" s="217"/>
      <c r="M138" s="199"/>
    </row>
    <row r="139" spans="1:13" s="3" customFormat="1" ht="5.0999999999999996" customHeight="1">
      <c r="A139" s="217"/>
      <c r="B139" s="217"/>
      <c r="C139" s="217"/>
      <c r="D139" s="217"/>
      <c r="E139" s="217"/>
      <c r="F139" s="217"/>
      <c r="G139" s="217"/>
      <c r="H139" s="217"/>
      <c r="I139" s="217"/>
      <c r="J139" s="217"/>
      <c r="K139" s="217"/>
      <c r="M139" s="198"/>
    </row>
    <row r="140" spans="1:13" s="3" customFormat="1" ht="39.75" customHeight="1">
      <c r="A140" s="217" t="s">
        <v>208</v>
      </c>
      <c r="B140" s="217"/>
      <c r="C140" s="217"/>
      <c r="D140" s="217"/>
      <c r="E140" s="217"/>
      <c r="F140" s="217"/>
      <c r="G140" s="217"/>
      <c r="H140" s="217"/>
      <c r="I140" s="217"/>
      <c r="J140" s="217"/>
      <c r="K140" s="217"/>
      <c r="M140" s="199"/>
    </row>
    <row r="141" spans="1:13" s="3" customFormat="1" ht="5.0999999999999996" customHeight="1">
      <c r="A141" s="224"/>
      <c r="B141" s="224"/>
      <c r="C141" s="224"/>
      <c r="D141" s="224"/>
      <c r="E141" s="224"/>
      <c r="F141" s="224"/>
      <c r="G141" s="224"/>
      <c r="H141" s="224"/>
      <c r="I141" s="224"/>
      <c r="J141" s="224"/>
      <c r="K141" s="224"/>
      <c r="M141" s="198"/>
    </row>
    <row r="142" spans="1:13" s="3" customFormat="1" ht="12.75" customHeight="1">
      <c r="A142" s="217" t="s">
        <v>205</v>
      </c>
      <c r="B142" s="217"/>
      <c r="C142" s="217"/>
      <c r="D142" s="217"/>
      <c r="E142" s="217"/>
      <c r="F142" s="217"/>
      <c r="G142" s="217"/>
      <c r="H142" s="217"/>
      <c r="I142" s="217"/>
      <c r="J142" s="217"/>
      <c r="K142" s="217"/>
      <c r="M142" s="199"/>
    </row>
    <row r="143" spans="1:13" s="3" customFormat="1" ht="5.0999999999999996" customHeight="1">
      <c r="A143" s="224"/>
      <c r="B143" s="224"/>
      <c r="C143" s="224"/>
      <c r="D143" s="224"/>
      <c r="E143" s="224"/>
      <c r="F143" s="224"/>
      <c r="G143" s="224"/>
      <c r="H143" s="224"/>
      <c r="I143" s="224"/>
      <c r="J143" s="224"/>
      <c r="K143" s="224"/>
      <c r="M143" s="198"/>
    </row>
    <row r="144" spans="1:13" ht="39.75" customHeight="1">
      <c r="A144" s="220" t="s">
        <v>237</v>
      </c>
      <c r="B144" s="220"/>
      <c r="C144" s="220"/>
      <c r="D144" s="220"/>
      <c r="E144" s="220"/>
      <c r="F144" s="220"/>
      <c r="G144" s="220"/>
      <c r="H144" s="220"/>
      <c r="I144" s="220"/>
      <c r="J144" s="220"/>
      <c r="K144" s="220"/>
      <c r="M144" s="202"/>
    </row>
    <row r="145" spans="1:13" ht="12.75" customHeight="1">
      <c r="A145" s="234"/>
      <c r="B145" s="234"/>
      <c r="C145" s="234"/>
      <c r="D145" s="234"/>
      <c r="E145" s="234"/>
      <c r="F145" s="234"/>
      <c r="G145" s="234"/>
      <c r="H145" s="234"/>
      <c r="I145" s="234"/>
      <c r="J145" s="234"/>
      <c r="K145" s="234"/>
      <c r="M145" s="202"/>
    </row>
    <row r="146" spans="1:13" s="20" customFormat="1" ht="26.1" customHeight="1">
      <c r="A146" s="115" t="s">
        <v>3</v>
      </c>
      <c r="B146" s="226" t="s">
        <v>212</v>
      </c>
      <c r="C146" s="226"/>
      <c r="D146" s="226"/>
      <c r="E146" s="226"/>
      <c r="F146" s="226"/>
      <c r="G146" s="226"/>
      <c r="H146" s="226"/>
      <c r="I146" s="226"/>
      <c r="J146" s="226"/>
      <c r="K146" s="226"/>
      <c r="M146" s="197"/>
    </row>
    <row r="147" spans="1:13" s="3" customFormat="1" ht="5.0999999999999996" customHeight="1">
      <c r="A147" s="221"/>
      <c r="B147" s="221"/>
      <c r="C147" s="221"/>
      <c r="D147" s="221"/>
      <c r="E147" s="221"/>
      <c r="F147" s="221"/>
      <c r="G147" s="221"/>
      <c r="H147" s="221"/>
      <c r="I147" s="221"/>
      <c r="J147" s="221"/>
      <c r="K147" s="221"/>
      <c r="M147" s="198"/>
    </row>
    <row r="148" spans="1:13" s="3" customFormat="1" ht="12.75" customHeight="1">
      <c r="A148" s="217" t="s">
        <v>269</v>
      </c>
      <c r="B148" s="217"/>
      <c r="C148" s="217"/>
      <c r="D148" s="217"/>
      <c r="E148" s="217"/>
      <c r="F148" s="217"/>
      <c r="G148" s="217"/>
      <c r="H148" s="217"/>
      <c r="I148" s="217"/>
      <c r="J148" s="217"/>
      <c r="K148" s="217"/>
      <c r="M148" s="199"/>
    </row>
    <row r="149" spans="1:13" s="3" customFormat="1" ht="12.75" customHeight="1">
      <c r="A149" s="217" t="s">
        <v>436</v>
      </c>
      <c r="B149" s="217"/>
      <c r="C149" s="217"/>
      <c r="D149" s="217"/>
      <c r="E149" s="217"/>
      <c r="F149" s="217"/>
      <c r="G149" s="217"/>
      <c r="H149" s="217"/>
      <c r="I149" s="217"/>
      <c r="J149" s="217"/>
      <c r="K149" s="217"/>
      <c r="M149" s="199"/>
    </row>
    <row r="150" spans="1:13" s="2" customFormat="1" ht="12.75" customHeight="1">
      <c r="A150" s="43"/>
      <c r="B150" s="169" t="s">
        <v>0</v>
      </c>
      <c r="C150" s="246" t="s">
        <v>206</v>
      </c>
      <c r="D150" s="246"/>
      <c r="E150" s="246"/>
      <c r="F150" s="246"/>
      <c r="G150" s="246"/>
      <c r="H150" s="246"/>
      <c r="I150" s="246"/>
      <c r="J150" s="246"/>
      <c r="K150" s="246"/>
      <c r="M150" s="203"/>
    </row>
    <row r="151" spans="1:13" s="2" customFormat="1" ht="63.95" customHeight="1">
      <c r="A151" s="43"/>
      <c r="B151" s="44"/>
      <c r="C151" s="85" t="s">
        <v>10</v>
      </c>
      <c r="D151" s="220" t="s">
        <v>360</v>
      </c>
      <c r="E151" s="217"/>
      <c r="F151" s="217"/>
      <c r="G151" s="217"/>
      <c r="H151" s="217"/>
      <c r="I151" s="217"/>
      <c r="J151" s="217"/>
      <c r="K151" s="217"/>
      <c r="M151" s="204"/>
    </row>
    <row r="152" spans="1:13" s="2" customFormat="1" ht="12.75" customHeight="1">
      <c r="A152" s="43"/>
      <c r="B152" s="169" t="s">
        <v>1</v>
      </c>
      <c r="C152" s="246" t="s">
        <v>361</v>
      </c>
      <c r="D152" s="246"/>
      <c r="E152" s="246"/>
      <c r="F152" s="246"/>
      <c r="G152" s="246"/>
      <c r="H152" s="246"/>
      <c r="I152" s="246"/>
      <c r="J152" s="246"/>
      <c r="K152" s="246"/>
      <c r="M152" s="203"/>
    </row>
    <row r="153" spans="1:13" s="2" customFormat="1" ht="38.1" customHeight="1">
      <c r="A153" s="43"/>
      <c r="B153" s="170"/>
      <c r="C153" s="176" t="s">
        <v>14</v>
      </c>
      <c r="D153" s="248" t="s">
        <v>437</v>
      </c>
      <c r="E153" s="248"/>
      <c r="F153" s="248"/>
      <c r="G153" s="248"/>
      <c r="H153" s="248"/>
      <c r="I153" s="248"/>
      <c r="J153" s="248"/>
      <c r="K153" s="248"/>
      <c r="M153" s="203"/>
    </row>
    <row r="154" spans="1:13" s="2" customFormat="1" ht="38.1" customHeight="1">
      <c r="A154" s="116"/>
      <c r="B154" s="45"/>
      <c r="C154" s="85"/>
      <c r="D154" s="220" t="s">
        <v>438</v>
      </c>
      <c r="E154" s="217"/>
      <c r="F154" s="217"/>
      <c r="G154" s="217"/>
      <c r="H154" s="217"/>
      <c r="I154" s="217"/>
      <c r="J154" s="217"/>
      <c r="K154" s="217"/>
      <c r="M154" s="204"/>
    </row>
    <row r="155" spans="1:13" s="2" customFormat="1" ht="51.95" customHeight="1">
      <c r="A155" s="116"/>
      <c r="B155" s="45"/>
      <c r="C155" s="85" t="s">
        <v>15</v>
      </c>
      <c r="D155" s="220" t="s">
        <v>362</v>
      </c>
      <c r="E155" s="217"/>
      <c r="F155" s="217"/>
      <c r="G155" s="217"/>
      <c r="H155" s="217"/>
      <c r="I155" s="217"/>
      <c r="J155" s="217"/>
      <c r="K155" s="217"/>
      <c r="M155" s="204"/>
    </row>
    <row r="156" spans="1:13" s="2" customFormat="1" ht="38.1" customHeight="1">
      <c r="A156" s="43"/>
      <c r="B156" s="44"/>
      <c r="C156" s="169"/>
      <c r="D156" s="218" t="s">
        <v>439</v>
      </c>
      <c r="E156" s="219"/>
      <c r="F156" s="219"/>
      <c r="G156" s="219"/>
      <c r="H156" s="219"/>
      <c r="I156" s="219"/>
      <c r="J156" s="219"/>
      <c r="K156" s="219"/>
      <c r="M156" s="204"/>
    </row>
    <row r="157" spans="1:13" s="3" customFormat="1" ht="5.0999999999999996" customHeight="1">
      <c r="A157" s="221"/>
      <c r="B157" s="221"/>
      <c r="C157" s="221"/>
      <c r="D157" s="221"/>
      <c r="E157" s="221"/>
      <c r="F157" s="221"/>
      <c r="G157" s="221"/>
      <c r="H157" s="221"/>
      <c r="I157" s="221"/>
      <c r="J157" s="221"/>
      <c r="K157" s="221"/>
      <c r="M157" s="198"/>
    </row>
    <row r="158" spans="1:13" ht="12.75" customHeight="1">
      <c r="A158" s="220" t="s">
        <v>238</v>
      </c>
      <c r="B158" s="220"/>
      <c r="C158" s="220"/>
      <c r="D158" s="220"/>
      <c r="E158" s="220"/>
      <c r="F158" s="220"/>
      <c r="G158" s="220"/>
      <c r="H158" s="220"/>
      <c r="I158" s="220"/>
      <c r="J158" s="220"/>
      <c r="K158" s="220"/>
      <c r="M158" s="202"/>
    </row>
    <row r="159" spans="1:13" s="3" customFormat="1" ht="5.0999999999999996" customHeight="1">
      <c r="A159" s="217"/>
      <c r="B159" s="217"/>
      <c r="C159" s="217"/>
      <c r="D159" s="217"/>
      <c r="E159" s="217"/>
      <c r="F159" s="217"/>
      <c r="G159" s="217"/>
      <c r="H159" s="217"/>
      <c r="I159" s="217"/>
      <c r="J159" s="217"/>
      <c r="K159" s="217"/>
      <c r="M159" s="198"/>
    </row>
    <row r="160" spans="1:13" ht="41.25" customHeight="1">
      <c r="A160" s="218" t="s">
        <v>440</v>
      </c>
      <c r="B160" s="218"/>
      <c r="C160" s="218"/>
      <c r="D160" s="218"/>
      <c r="E160" s="218"/>
      <c r="F160" s="218"/>
      <c r="G160" s="218"/>
      <c r="H160" s="218"/>
      <c r="I160" s="218"/>
      <c r="J160" s="218"/>
      <c r="K160" s="218"/>
      <c r="M160" s="202"/>
    </row>
    <row r="161" spans="1:13" s="3" customFormat="1" ht="5.0999999999999996" customHeight="1">
      <c r="A161" s="217"/>
      <c r="B161" s="217"/>
      <c r="C161" s="217"/>
      <c r="D161" s="217"/>
      <c r="E161" s="217"/>
      <c r="F161" s="217"/>
      <c r="G161" s="217"/>
      <c r="H161" s="217"/>
      <c r="I161" s="217"/>
      <c r="J161" s="217"/>
      <c r="K161" s="217"/>
      <c r="M161" s="198"/>
    </row>
    <row r="162" spans="1:13" ht="12.75" customHeight="1">
      <c r="A162" s="220" t="s">
        <v>238</v>
      </c>
      <c r="B162" s="220"/>
      <c r="C162" s="220"/>
      <c r="D162" s="220"/>
      <c r="E162" s="220"/>
      <c r="F162" s="220"/>
      <c r="G162" s="220"/>
      <c r="H162" s="220"/>
      <c r="I162" s="220"/>
      <c r="J162" s="220"/>
      <c r="K162" s="220"/>
      <c r="M162" s="202"/>
    </row>
    <row r="163" spans="1:13" s="3" customFormat="1" ht="5.0999999999999996" customHeight="1">
      <c r="A163" s="217"/>
      <c r="B163" s="217"/>
      <c r="C163" s="217"/>
      <c r="D163" s="217"/>
      <c r="E163" s="217"/>
      <c r="F163" s="217"/>
      <c r="G163" s="217"/>
      <c r="H163" s="217"/>
      <c r="I163" s="217"/>
      <c r="J163" s="217"/>
      <c r="K163" s="217"/>
      <c r="M163" s="198"/>
    </row>
    <row r="164" spans="1:13" s="3" customFormat="1" ht="39.950000000000003" customHeight="1">
      <c r="A164" s="217" t="s">
        <v>364</v>
      </c>
      <c r="B164" s="217"/>
      <c r="C164" s="217"/>
      <c r="D164" s="217"/>
      <c r="E164" s="217"/>
      <c r="F164" s="217"/>
      <c r="G164" s="217"/>
      <c r="H164" s="217"/>
      <c r="I164" s="217"/>
      <c r="J164" s="217"/>
      <c r="K164" s="217"/>
      <c r="M164" s="199"/>
    </row>
    <row r="165" spans="1:13" ht="42" customHeight="1">
      <c r="A165" s="220" t="s">
        <v>363</v>
      </c>
      <c r="B165" s="220"/>
      <c r="C165" s="220"/>
      <c r="D165" s="220"/>
      <c r="E165" s="220"/>
      <c r="F165" s="220"/>
      <c r="G165" s="220"/>
      <c r="H165" s="220"/>
      <c r="I165" s="220"/>
      <c r="J165" s="220"/>
      <c r="K165" s="220"/>
      <c r="M165" s="202"/>
    </row>
    <row r="166" spans="1:13" s="3" customFormat="1" ht="5.0999999999999996" customHeight="1">
      <c r="A166" s="217"/>
      <c r="B166" s="217"/>
      <c r="C166" s="217"/>
      <c r="D166" s="217"/>
      <c r="E166" s="217"/>
      <c r="F166" s="217"/>
      <c r="G166" s="217"/>
      <c r="H166" s="217"/>
      <c r="I166" s="217"/>
      <c r="J166" s="217"/>
      <c r="K166" s="217"/>
      <c r="M166" s="198"/>
    </row>
    <row r="167" spans="1:13" s="3" customFormat="1" ht="26.1" customHeight="1">
      <c r="A167" s="217" t="s">
        <v>267</v>
      </c>
      <c r="B167" s="217"/>
      <c r="C167" s="217"/>
      <c r="D167" s="217"/>
      <c r="E167" s="217"/>
      <c r="F167" s="217"/>
      <c r="G167" s="217"/>
      <c r="H167" s="217"/>
      <c r="I167" s="217"/>
      <c r="J167" s="217"/>
      <c r="K167" s="217"/>
      <c r="M167" s="199"/>
    </row>
    <row r="168" spans="1:13" s="3" customFormat="1" ht="26.1" customHeight="1">
      <c r="A168" s="85" t="s">
        <v>198</v>
      </c>
      <c r="B168" s="217" t="s">
        <v>350</v>
      </c>
      <c r="C168" s="217"/>
      <c r="D168" s="217"/>
      <c r="E168" s="217"/>
      <c r="F168" s="217"/>
      <c r="G168" s="217"/>
      <c r="H168" s="217"/>
      <c r="I168" s="217"/>
      <c r="J168" s="217"/>
      <c r="K168" s="217"/>
      <c r="M168" s="199"/>
    </row>
    <row r="169" spans="1:13" ht="12.75" customHeight="1">
      <c r="A169" s="85" t="s">
        <v>198</v>
      </c>
      <c r="B169" s="220" t="s">
        <v>268</v>
      </c>
      <c r="C169" s="220"/>
      <c r="D169" s="220"/>
      <c r="E169" s="220"/>
      <c r="F169" s="220"/>
      <c r="G169" s="220"/>
      <c r="H169" s="220"/>
      <c r="I169" s="220"/>
      <c r="J169" s="220"/>
      <c r="K169" s="220"/>
      <c r="M169" s="202"/>
    </row>
    <row r="170" spans="1:13" ht="12.75" customHeight="1">
      <c r="A170" s="225"/>
      <c r="B170" s="225"/>
      <c r="C170" s="225"/>
      <c r="D170" s="225"/>
      <c r="E170" s="225"/>
      <c r="F170" s="225"/>
      <c r="G170" s="225"/>
      <c r="H170" s="225"/>
      <c r="I170" s="225"/>
      <c r="J170" s="225"/>
      <c r="K170" s="225"/>
      <c r="M170" s="202"/>
    </row>
    <row r="171" spans="1:13" s="20" customFormat="1" ht="12.75" customHeight="1">
      <c r="A171" s="115" t="s">
        <v>4</v>
      </c>
      <c r="B171" s="226" t="s">
        <v>149</v>
      </c>
      <c r="C171" s="226"/>
      <c r="D171" s="226"/>
      <c r="E171" s="226"/>
      <c r="F171" s="226"/>
      <c r="G171" s="226"/>
      <c r="H171" s="226"/>
      <c r="I171" s="226"/>
      <c r="J171" s="226"/>
      <c r="K171" s="226"/>
      <c r="M171" s="197"/>
    </row>
    <row r="172" spans="1:13" s="3" customFormat="1" ht="5.0999999999999996" customHeight="1">
      <c r="A172" s="221"/>
      <c r="B172" s="221"/>
      <c r="C172" s="221"/>
      <c r="D172" s="221"/>
      <c r="E172" s="221"/>
      <c r="F172" s="221"/>
      <c r="G172" s="221"/>
      <c r="H172" s="221"/>
      <c r="I172" s="221"/>
      <c r="J172" s="221"/>
      <c r="K172" s="221"/>
      <c r="M172" s="198"/>
    </row>
    <row r="173" spans="1:13" s="3" customFormat="1" ht="12.75" customHeight="1">
      <c r="A173" s="217" t="s">
        <v>239</v>
      </c>
      <c r="B173" s="217"/>
      <c r="C173" s="217"/>
      <c r="D173" s="217"/>
      <c r="E173" s="217"/>
      <c r="F173" s="217"/>
      <c r="G173" s="217"/>
      <c r="H173" s="217"/>
      <c r="I173" s="217"/>
      <c r="J173" s="217"/>
      <c r="K173" s="217"/>
      <c r="M173" s="199"/>
    </row>
    <row r="174" spans="1:13" s="3" customFormat="1" ht="5.0999999999999996" customHeight="1">
      <c r="A174" s="221"/>
      <c r="B174" s="221"/>
      <c r="C174" s="221"/>
      <c r="D174" s="221"/>
      <c r="E174" s="221"/>
      <c r="F174" s="221"/>
      <c r="G174" s="221"/>
      <c r="H174" s="221"/>
      <c r="I174" s="221"/>
      <c r="J174" s="221"/>
      <c r="K174" s="221"/>
      <c r="M174" s="198"/>
    </row>
    <row r="175" spans="1:13" s="2" customFormat="1" ht="27.95" customHeight="1">
      <c r="A175" s="85"/>
      <c r="B175" s="218" t="s">
        <v>441</v>
      </c>
      <c r="C175" s="219"/>
      <c r="D175" s="219"/>
      <c r="E175" s="219"/>
      <c r="F175" s="219"/>
      <c r="G175" s="219"/>
      <c r="H175" s="219"/>
      <c r="I175" s="219"/>
      <c r="J175" s="219"/>
      <c r="K175" s="219"/>
      <c r="M175" s="203"/>
    </row>
    <row r="176" spans="1:13" s="2" customFormat="1" ht="54" customHeight="1">
      <c r="A176" s="116"/>
      <c r="B176" s="171" t="s">
        <v>315</v>
      </c>
      <c r="C176" s="220" t="s">
        <v>365</v>
      </c>
      <c r="D176" s="220"/>
      <c r="E176" s="220"/>
      <c r="F176" s="220"/>
      <c r="G176" s="220"/>
      <c r="H176" s="220"/>
      <c r="I176" s="220"/>
      <c r="J176" s="220"/>
      <c r="K176" s="220"/>
      <c r="M176" s="203"/>
    </row>
    <row r="177" spans="1:13" s="2" customFormat="1" ht="12.75" customHeight="1">
      <c r="A177" s="116"/>
      <c r="B177" s="85"/>
      <c r="C177" s="231" t="s">
        <v>320</v>
      </c>
      <c r="D177" s="231"/>
      <c r="E177" s="231"/>
      <c r="F177" s="231"/>
      <c r="G177" s="231"/>
      <c r="H177" s="231"/>
      <c r="I177" s="231"/>
      <c r="J177" s="231"/>
      <c r="K177" s="231"/>
      <c r="M177" s="203"/>
    </row>
    <row r="178" spans="1:13" s="2" customFormat="1" ht="26.1" customHeight="1">
      <c r="A178" s="116"/>
      <c r="B178" s="85"/>
      <c r="C178" s="220" t="s">
        <v>318</v>
      </c>
      <c r="D178" s="220"/>
      <c r="E178" s="220"/>
      <c r="F178" s="220"/>
      <c r="G178" s="220"/>
      <c r="H178" s="220"/>
      <c r="I178" s="220"/>
      <c r="J178" s="220"/>
      <c r="K178" s="220"/>
      <c r="M178" s="203"/>
    </row>
    <row r="179" spans="1:13" s="2" customFormat="1" ht="15.75" customHeight="1">
      <c r="A179" s="116"/>
      <c r="B179" s="85"/>
      <c r="C179" s="259" t="str">
        <f>A10</f>
        <v>JN–51–26</v>
      </c>
      <c r="D179" s="259"/>
      <c r="E179" s="259"/>
      <c r="F179" s="259"/>
      <c r="G179" s="259"/>
      <c r="H179" s="259"/>
      <c r="I179" s="259"/>
      <c r="J179" s="259"/>
      <c r="K179" s="259"/>
      <c r="M179" s="203"/>
    </row>
    <row r="180" spans="1:13" s="2" customFormat="1" ht="54" customHeight="1">
      <c r="A180" s="116"/>
      <c r="B180" s="85"/>
      <c r="C180" s="220" t="s">
        <v>366</v>
      </c>
      <c r="D180" s="220"/>
      <c r="E180" s="220"/>
      <c r="F180" s="220"/>
      <c r="G180" s="220"/>
      <c r="H180" s="220"/>
      <c r="I180" s="220"/>
      <c r="J180" s="220"/>
      <c r="K180" s="220"/>
      <c r="M180" s="203"/>
    </row>
    <row r="181" spans="1:13" s="2" customFormat="1" ht="39.950000000000003" customHeight="1">
      <c r="A181" s="116"/>
      <c r="B181" s="85"/>
      <c r="C181" s="231" t="s">
        <v>367</v>
      </c>
      <c r="D181" s="231"/>
      <c r="E181" s="231"/>
      <c r="F181" s="231"/>
      <c r="G181" s="231"/>
      <c r="H181" s="231"/>
      <c r="I181" s="231"/>
      <c r="J181" s="231"/>
      <c r="K181" s="231"/>
      <c r="M181" s="203"/>
    </row>
    <row r="182" spans="1:13" s="3" customFormat="1" ht="12.75" customHeight="1">
      <c r="A182" s="114"/>
      <c r="B182" s="230" t="s">
        <v>316</v>
      </c>
      <c r="C182" s="230"/>
      <c r="D182" s="230"/>
      <c r="E182" s="230"/>
      <c r="F182" s="230"/>
      <c r="G182" s="230"/>
      <c r="H182" s="230"/>
      <c r="I182" s="230"/>
      <c r="J182" s="230"/>
      <c r="K182" s="230"/>
      <c r="M182" s="199"/>
    </row>
    <row r="183" spans="1:13" s="2" customFormat="1" ht="54" customHeight="1">
      <c r="A183" s="116"/>
      <c r="B183" s="85" t="s">
        <v>317</v>
      </c>
      <c r="C183" s="220" t="s">
        <v>368</v>
      </c>
      <c r="D183" s="220"/>
      <c r="E183" s="220"/>
      <c r="F183" s="220"/>
      <c r="G183" s="220"/>
      <c r="H183" s="220"/>
      <c r="I183" s="220"/>
      <c r="J183" s="220"/>
      <c r="K183" s="220"/>
      <c r="M183" s="203"/>
    </row>
    <row r="184" spans="1:13" s="3" customFormat="1" ht="5.0999999999999996" customHeight="1">
      <c r="A184" s="221"/>
      <c r="B184" s="221"/>
      <c r="C184" s="221"/>
      <c r="D184" s="221"/>
      <c r="E184" s="221"/>
      <c r="F184" s="221"/>
      <c r="G184" s="221"/>
      <c r="H184" s="221"/>
      <c r="I184" s="221"/>
      <c r="J184" s="221"/>
      <c r="K184" s="221"/>
      <c r="M184" s="198"/>
    </row>
    <row r="185" spans="1:13" s="2" customFormat="1" ht="27.95" customHeight="1">
      <c r="A185" s="85"/>
      <c r="B185" s="218" t="s">
        <v>442</v>
      </c>
      <c r="C185" s="219"/>
      <c r="D185" s="219"/>
      <c r="E185" s="219"/>
      <c r="F185" s="219"/>
      <c r="G185" s="219"/>
      <c r="H185" s="219"/>
      <c r="I185" s="219"/>
      <c r="J185" s="219"/>
      <c r="K185" s="219"/>
      <c r="M185" s="203"/>
    </row>
    <row r="186" spans="1:13" s="2" customFormat="1" ht="54" customHeight="1">
      <c r="A186" s="116"/>
      <c r="B186" s="179" t="s">
        <v>319</v>
      </c>
      <c r="C186" s="218" t="s">
        <v>445</v>
      </c>
      <c r="D186" s="218"/>
      <c r="E186" s="218"/>
      <c r="F186" s="218"/>
      <c r="G186" s="218"/>
      <c r="H186" s="218"/>
      <c r="I186" s="218"/>
      <c r="J186" s="218"/>
      <c r="K186" s="218"/>
      <c r="M186" s="203"/>
    </row>
    <row r="187" spans="1:13" s="2" customFormat="1" ht="12.75" customHeight="1">
      <c r="A187" s="116"/>
      <c r="B187" s="176"/>
      <c r="C187" s="258" t="s">
        <v>320</v>
      </c>
      <c r="D187" s="258"/>
      <c r="E187" s="258"/>
      <c r="F187" s="258"/>
      <c r="G187" s="258"/>
      <c r="H187" s="258"/>
      <c r="I187" s="258"/>
      <c r="J187" s="258"/>
      <c r="K187" s="258"/>
      <c r="M187" s="203"/>
    </row>
    <row r="188" spans="1:13" s="2" customFormat="1" ht="26.1" customHeight="1">
      <c r="A188" s="116"/>
      <c r="B188" s="176"/>
      <c r="C188" s="218" t="s">
        <v>446</v>
      </c>
      <c r="D188" s="218"/>
      <c r="E188" s="218"/>
      <c r="F188" s="218"/>
      <c r="G188" s="218"/>
      <c r="H188" s="218"/>
      <c r="I188" s="218"/>
      <c r="J188" s="218"/>
      <c r="K188" s="218"/>
      <c r="M188" s="203"/>
    </row>
    <row r="189" spans="1:13" s="2" customFormat="1" ht="15.75" customHeight="1">
      <c r="A189" s="116"/>
      <c r="B189" s="176"/>
      <c r="C189" s="232" t="str">
        <f>A10</f>
        <v>JN–51–26</v>
      </c>
      <c r="D189" s="232"/>
      <c r="E189" s="232"/>
      <c r="F189" s="232"/>
      <c r="G189" s="232"/>
      <c r="H189" s="232"/>
      <c r="I189" s="232"/>
      <c r="J189" s="232"/>
      <c r="K189" s="232"/>
      <c r="M189" s="203"/>
    </row>
    <row r="190" spans="1:13" s="2" customFormat="1" ht="54" customHeight="1">
      <c r="A190" s="116"/>
      <c r="B190" s="176"/>
      <c r="C190" s="218" t="s">
        <v>443</v>
      </c>
      <c r="D190" s="218"/>
      <c r="E190" s="218"/>
      <c r="F190" s="218"/>
      <c r="G190" s="218"/>
      <c r="H190" s="218"/>
      <c r="I190" s="218"/>
      <c r="J190" s="218"/>
      <c r="K190" s="218"/>
      <c r="M190" s="203"/>
    </row>
    <row r="191" spans="1:13" s="2" customFormat="1" ht="54" customHeight="1">
      <c r="A191" s="116"/>
      <c r="B191" s="180"/>
      <c r="C191" s="258" t="s">
        <v>444</v>
      </c>
      <c r="D191" s="258"/>
      <c r="E191" s="258"/>
      <c r="F191" s="258"/>
      <c r="G191" s="258"/>
      <c r="H191" s="258"/>
      <c r="I191" s="258"/>
      <c r="J191" s="258"/>
      <c r="K191" s="258"/>
      <c r="M191" s="203"/>
    </row>
    <row r="192" spans="1:13" s="3" customFormat="1" ht="12.75" customHeight="1">
      <c r="A192" s="114"/>
      <c r="B192" s="230" t="s">
        <v>316</v>
      </c>
      <c r="C192" s="230"/>
      <c r="D192" s="230"/>
      <c r="E192" s="230"/>
      <c r="F192" s="230"/>
      <c r="G192" s="230"/>
      <c r="H192" s="230"/>
      <c r="I192" s="230"/>
      <c r="J192" s="230"/>
      <c r="K192" s="230"/>
      <c r="M192" s="199"/>
    </row>
    <row r="193" spans="1:13" s="2" customFormat="1" ht="66" customHeight="1">
      <c r="A193" s="116"/>
      <c r="B193" s="176" t="s">
        <v>319</v>
      </c>
      <c r="C193" s="218" t="s">
        <v>477</v>
      </c>
      <c r="D193" s="218"/>
      <c r="E193" s="218"/>
      <c r="F193" s="218"/>
      <c r="G193" s="218"/>
      <c r="H193" s="218"/>
      <c r="I193" s="218"/>
      <c r="J193" s="218"/>
      <c r="K193" s="218"/>
      <c r="M193" s="203"/>
    </row>
    <row r="194" spans="1:13" s="3" customFormat="1" ht="5.0999999999999996" customHeight="1">
      <c r="A194" s="217"/>
      <c r="B194" s="217"/>
      <c r="C194" s="217"/>
      <c r="D194" s="217"/>
      <c r="E194" s="217"/>
      <c r="F194" s="217"/>
      <c r="G194" s="217"/>
      <c r="H194" s="217"/>
      <c r="I194" s="217"/>
      <c r="J194" s="217"/>
      <c r="K194" s="217"/>
      <c r="M194" s="198"/>
    </row>
    <row r="195" spans="1:13" s="2" customFormat="1" ht="12.75" customHeight="1">
      <c r="A195" s="85"/>
      <c r="B195" s="220" t="s">
        <v>447</v>
      </c>
      <c r="C195" s="217"/>
      <c r="D195" s="217"/>
      <c r="E195" s="217"/>
      <c r="F195" s="217"/>
      <c r="G195" s="217"/>
      <c r="H195" s="217"/>
      <c r="I195" s="217"/>
      <c r="J195" s="217"/>
      <c r="K195" s="217"/>
      <c r="M195" s="203"/>
    </row>
    <row r="196" spans="1:13" s="2" customFormat="1" ht="25.5" customHeight="1">
      <c r="A196" s="116"/>
      <c r="B196" s="85"/>
      <c r="C196" s="220" t="s">
        <v>448</v>
      </c>
      <c r="D196" s="220"/>
      <c r="E196" s="220"/>
      <c r="F196" s="220"/>
      <c r="G196" s="220"/>
      <c r="H196" s="220"/>
      <c r="I196" s="220"/>
      <c r="J196" s="220"/>
      <c r="K196" s="220"/>
      <c r="M196" s="203"/>
    </row>
    <row r="197" spans="1:13" s="3" customFormat="1" ht="5.0999999999999996" customHeight="1">
      <c r="A197" s="221"/>
      <c r="B197" s="221"/>
      <c r="C197" s="221"/>
      <c r="D197" s="221"/>
      <c r="E197" s="221"/>
      <c r="F197" s="221"/>
      <c r="G197" s="221"/>
      <c r="H197" s="221"/>
      <c r="I197" s="221"/>
      <c r="J197" s="221"/>
      <c r="K197" s="221"/>
      <c r="M197" s="198"/>
    </row>
    <row r="198" spans="1:13" s="3" customFormat="1" ht="12.75" customHeight="1">
      <c r="A198" s="217" t="s">
        <v>240</v>
      </c>
      <c r="B198" s="217"/>
      <c r="C198" s="217"/>
      <c r="D198" s="217"/>
      <c r="E198" s="217"/>
      <c r="F198" s="217"/>
      <c r="G198" s="217"/>
      <c r="H198" s="217"/>
      <c r="I198" s="217"/>
      <c r="J198" s="217"/>
      <c r="K198" s="217"/>
      <c r="M198" s="199"/>
    </row>
    <row r="199" spans="1:13" s="2" customFormat="1" ht="45.6" customHeight="1">
      <c r="A199" s="116"/>
      <c r="B199" s="220" t="s">
        <v>468</v>
      </c>
      <c r="C199" s="220"/>
      <c r="D199" s="220"/>
      <c r="E199" s="220"/>
      <c r="F199" s="220"/>
      <c r="G199" s="220"/>
      <c r="H199" s="220"/>
      <c r="I199" s="220"/>
      <c r="J199" s="220"/>
      <c r="K199" s="220"/>
      <c r="M199" s="203"/>
    </row>
    <row r="200" spans="1:13" s="2" customFormat="1" ht="26.1" customHeight="1">
      <c r="A200" s="116"/>
      <c r="B200" s="220" t="s">
        <v>241</v>
      </c>
      <c r="C200" s="220"/>
      <c r="D200" s="220"/>
      <c r="E200" s="220"/>
      <c r="F200" s="220"/>
      <c r="G200" s="220"/>
      <c r="H200" s="220"/>
      <c r="I200" s="220"/>
      <c r="J200" s="220"/>
      <c r="K200" s="220"/>
      <c r="M200" s="203"/>
    </row>
    <row r="201" spans="1:13" s="3" customFormat="1" ht="5.0999999999999996" customHeight="1">
      <c r="A201" s="217"/>
      <c r="B201" s="217"/>
      <c r="C201" s="217"/>
      <c r="D201" s="217"/>
      <c r="E201" s="217"/>
      <c r="F201" s="217"/>
      <c r="G201" s="217"/>
      <c r="H201" s="217"/>
      <c r="I201" s="217"/>
      <c r="J201" s="217"/>
      <c r="K201" s="217"/>
      <c r="M201" s="198"/>
    </row>
    <row r="202" spans="1:13" s="3" customFormat="1" ht="12.75" customHeight="1">
      <c r="A202" s="222" t="s">
        <v>242</v>
      </c>
      <c r="B202" s="222"/>
      <c r="C202" s="222"/>
      <c r="D202" s="222"/>
      <c r="E202" s="222"/>
      <c r="F202" s="222"/>
      <c r="G202" s="222"/>
      <c r="H202" s="222"/>
      <c r="I202" s="222"/>
      <c r="J202" s="222"/>
      <c r="K202" s="222"/>
      <c r="M202" s="199"/>
    </row>
    <row r="203" spans="1:13" s="2" customFormat="1" ht="51.95" customHeight="1">
      <c r="A203" s="117"/>
      <c r="B203" s="223" t="s">
        <v>243</v>
      </c>
      <c r="C203" s="223"/>
      <c r="D203" s="223"/>
      <c r="E203" s="223"/>
      <c r="F203" s="223"/>
      <c r="G203" s="223"/>
      <c r="H203" s="223"/>
      <c r="I203" s="223"/>
      <c r="J203" s="223"/>
      <c r="K203" s="223"/>
      <c r="M203" s="203"/>
    </row>
    <row r="204" spans="1:13" s="3" customFormat="1" ht="26.1" customHeight="1">
      <c r="A204" s="118"/>
      <c r="B204" s="85" t="s">
        <v>198</v>
      </c>
      <c r="C204" s="217" t="s">
        <v>244</v>
      </c>
      <c r="D204" s="217"/>
      <c r="E204" s="217"/>
      <c r="F204" s="217"/>
      <c r="G204" s="217"/>
      <c r="H204" s="217"/>
      <c r="I204" s="217"/>
      <c r="J204" s="217"/>
      <c r="K204" s="217"/>
      <c r="M204" s="199"/>
    </row>
    <row r="205" spans="1:13" s="3" customFormat="1" ht="12.75" customHeight="1">
      <c r="A205" s="118"/>
      <c r="B205" s="118" t="s">
        <v>198</v>
      </c>
      <c r="C205" s="222" t="s">
        <v>245</v>
      </c>
      <c r="D205" s="222"/>
      <c r="E205" s="222"/>
      <c r="F205" s="222"/>
      <c r="G205" s="222"/>
      <c r="H205" s="222"/>
      <c r="I205" s="222"/>
      <c r="J205" s="222"/>
      <c r="K205" s="222"/>
      <c r="M205" s="199"/>
    </row>
    <row r="206" spans="1:13" s="2" customFormat="1" ht="12.75" customHeight="1">
      <c r="A206" s="117"/>
      <c r="B206" s="223" t="s">
        <v>246</v>
      </c>
      <c r="C206" s="223"/>
      <c r="D206" s="223"/>
      <c r="E206" s="223"/>
      <c r="F206" s="223"/>
      <c r="G206" s="223"/>
      <c r="H206" s="223"/>
      <c r="I206" s="223"/>
      <c r="J206" s="223"/>
      <c r="K206" s="223"/>
      <c r="M206" s="203"/>
    </row>
    <row r="207" spans="1:13" s="3" customFormat="1" ht="12.75" customHeight="1">
      <c r="A207" s="118"/>
      <c r="B207" s="118" t="s">
        <v>198</v>
      </c>
      <c r="C207" s="222" t="s">
        <v>247</v>
      </c>
      <c r="D207" s="222"/>
      <c r="E207" s="222"/>
      <c r="F207" s="222"/>
      <c r="G207" s="222"/>
      <c r="H207" s="222"/>
      <c r="I207" s="222"/>
      <c r="J207" s="222"/>
      <c r="K207" s="222"/>
      <c r="M207" s="199"/>
    </row>
    <row r="208" spans="1:13" s="3" customFormat="1" ht="12.75" customHeight="1">
      <c r="A208" s="118"/>
      <c r="B208" s="118" t="s">
        <v>198</v>
      </c>
      <c r="C208" s="222" t="s">
        <v>248</v>
      </c>
      <c r="D208" s="222"/>
      <c r="E208" s="222"/>
      <c r="F208" s="222"/>
      <c r="G208" s="222"/>
      <c r="H208" s="222"/>
      <c r="I208" s="222"/>
      <c r="J208" s="222"/>
      <c r="K208" s="222"/>
      <c r="M208" s="199"/>
    </row>
    <row r="209" spans="1:13" s="3" customFormat="1" ht="12.75" customHeight="1">
      <c r="A209" s="118"/>
      <c r="B209" s="118" t="s">
        <v>198</v>
      </c>
      <c r="C209" s="222" t="s">
        <v>249</v>
      </c>
      <c r="D209" s="222"/>
      <c r="E209" s="222"/>
      <c r="F209" s="222"/>
      <c r="G209" s="222"/>
      <c r="H209" s="222"/>
      <c r="I209" s="222"/>
      <c r="J209" s="222"/>
      <c r="K209" s="222"/>
      <c r="M209" s="199"/>
    </row>
    <row r="210" spans="1:13" s="3" customFormat="1" ht="26.1" customHeight="1">
      <c r="A210" s="118"/>
      <c r="B210" s="85" t="s">
        <v>198</v>
      </c>
      <c r="C210" s="217" t="s">
        <v>250</v>
      </c>
      <c r="D210" s="217"/>
      <c r="E210" s="217"/>
      <c r="F210" s="217"/>
      <c r="G210" s="217"/>
      <c r="H210" s="217"/>
      <c r="I210" s="217"/>
      <c r="J210" s="217"/>
      <c r="K210" s="217"/>
      <c r="M210" s="199"/>
    </row>
    <row r="211" spans="1:13" s="2" customFormat="1" ht="12.75" customHeight="1">
      <c r="A211" s="117"/>
      <c r="B211" s="223" t="s">
        <v>251</v>
      </c>
      <c r="C211" s="223"/>
      <c r="D211" s="223"/>
      <c r="E211" s="223"/>
      <c r="F211" s="223"/>
      <c r="G211" s="223"/>
      <c r="H211" s="223"/>
      <c r="I211" s="223"/>
      <c r="J211" s="223"/>
      <c r="K211" s="223"/>
      <c r="M211" s="203"/>
    </row>
    <row r="212" spans="1:13" s="3" customFormat="1" ht="12.75" customHeight="1">
      <c r="A212" s="118"/>
      <c r="B212" s="118" t="s">
        <v>198</v>
      </c>
      <c r="C212" s="222" t="s">
        <v>252</v>
      </c>
      <c r="D212" s="222"/>
      <c r="E212" s="222"/>
      <c r="F212" s="222"/>
      <c r="G212" s="222"/>
      <c r="H212" s="222"/>
      <c r="I212" s="222"/>
      <c r="J212" s="222"/>
      <c r="K212" s="222"/>
      <c r="M212" s="199"/>
    </row>
    <row r="213" spans="1:13" s="3" customFormat="1" ht="38.1" customHeight="1">
      <c r="A213" s="118"/>
      <c r="B213" s="85" t="s">
        <v>198</v>
      </c>
      <c r="C213" s="217" t="s">
        <v>253</v>
      </c>
      <c r="D213" s="217"/>
      <c r="E213" s="217"/>
      <c r="F213" s="217"/>
      <c r="G213" s="217"/>
      <c r="H213" s="217"/>
      <c r="I213" s="217"/>
      <c r="J213" s="217"/>
      <c r="K213" s="217"/>
      <c r="M213" s="199"/>
    </row>
    <row r="214" spans="1:13" s="2" customFormat="1" ht="51.95" customHeight="1">
      <c r="A214" s="117"/>
      <c r="B214" s="223" t="s">
        <v>254</v>
      </c>
      <c r="C214" s="223"/>
      <c r="D214" s="223"/>
      <c r="E214" s="223"/>
      <c r="F214" s="223"/>
      <c r="G214" s="223"/>
      <c r="H214" s="223"/>
      <c r="I214" s="223"/>
      <c r="J214" s="223"/>
      <c r="K214" s="223"/>
      <c r="M214" s="203"/>
    </row>
    <row r="215" spans="1:13" s="3" customFormat="1" ht="5.0999999999999996" customHeight="1">
      <c r="A215" s="221"/>
      <c r="B215" s="221"/>
      <c r="C215" s="221"/>
      <c r="D215" s="221"/>
      <c r="E215" s="221"/>
      <c r="F215" s="221"/>
      <c r="G215" s="221"/>
      <c r="H215" s="221"/>
      <c r="I215" s="221"/>
      <c r="J215" s="221"/>
      <c r="K215" s="221"/>
      <c r="M215" s="198"/>
    </row>
    <row r="216" spans="1:13" s="3" customFormat="1" ht="12.75" customHeight="1">
      <c r="A216" s="222" t="s">
        <v>255</v>
      </c>
      <c r="B216" s="222"/>
      <c r="C216" s="222"/>
      <c r="D216" s="222"/>
      <c r="E216" s="222"/>
      <c r="F216" s="222"/>
      <c r="G216" s="222"/>
      <c r="H216" s="222"/>
      <c r="I216" s="222"/>
      <c r="J216" s="222"/>
      <c r="K216" s="222"/>
      <c r="M216" s="199"/>
    </row>
    <row r="217" spans="1:13" s="2" customFormat="1" ht="26.1" customHeight="1">
      <c r="A217" s="117"/>
      <c r="B217" s="223" t="s">
        <v>256</v>
      </c>
      <c r="C217" s="223"/>
      <c r="D217" s="223"/>
      <c r="E217" s="223"/>
      <c r="F217" s="223"/>
      <c r="G217" s="223"/>
      <c r="H217" s="223"/>
      <c r="I217" s="223"/>
      <c r="J217" s="223"/>
      <c r="K217" s="223"/>
      <c r="M217" s="203"/>
    </row>
    <row r="218" spans="1:13" s="2" customFormat="1" ht="78" customHeight="1">
      <c r="A218" s="117"/>
      <c r="B218" s="223" t="s">
        <v>257</v>
      </c>
      <c r="C218" s="223"/>
      <c r="D218" s="223"/>
      <c r="E218" s="223"/>
      <c r="F218" s="223"/>
      <c r="G218" s="223"/>
      <c r="H218" s="223"/>
      <c r="I218" s="223"/>
      <c r="J218" s="223"/>
      <c r="K218" s="223"/>
      <c r="M218" s="203"/>
    </row>
    <row r="219" spans="1:13" s="2" customFormat="1" ht="26.1" customHeight="1">
      <c r="A219" s="117"/>
      <c r="B219" s="223" t="s">
        <v>258</v>
      </c>
      <c r="C219" s="223"/>
      <c r="D219" s="223"/>
      <c r="E219" s="223"/>
      <c r="F219" s="223"/>
      <c r="G219" s="223"/>
      <c r="H219" s="223"/>
      <c r="I219" s="223"/>
      <c r="J219" s="223"/>
      <c r="K219" s="223"/>
      <c r="M219" s="203"/>
    </row>
    <row r="220" spans="1:13" s="2" customFormat="1" ht="144" customHeight="1">
      <c r="A220" s="117"/>
      <c r="B220" s="223" t="s">
        <v>309</v>
      </c>
      <c r="C220" s="223"/>
      <c r="D220" s="223"/>
      <c r="E220" s="223"/>
      <c r="F220" s="223"/>
      <c r="G220" s="223"/>
      <c r="H220" s="223"/>
      <c r="I220" s="223"/>
      <c r="J220" s="223"/>
      <c r="K220" s="223"/>
      <c r="M220" s="203"/>
    </row>
    <row r="221" spans="1:13" s="2" customFormat="1" ht="51.95" customHeight="1">
      <c r="A221" s="117"/>
      <c r="B221" s="223" t="s">
        <v>259</v>
      </c>
      <c r="C221" s="223"/>
      <c r="D221" s="223"/>
      <c r="E221" s="223"/>
      <c r="F221" s="223"/>
      <c r="G221" s="223"/>
      <c r="H221" s="223"/>
      <c r="I221" s="223"/>
      <c r="J221" s="223"/>
      <c r="K221" s="223"/>
      <c r="M221" s="203"/>
    </row>
    <row r="222" spans="1:13" s="3" customFormat="1" ht="5.0999999999999996" customHeight="1">
      <c r="A222" s="221"/>
      <c r="B222" s="221"/>
      <c r="C222" s="221"/>
      <c r="D222" s="221"/>
      <c r="E222" s="221"/>
      <c r="F222" s="221"/>
      <c r="G222" s="221"/>
      <c r="H222" s="221"/>
      <c r="I222" s="221"/>
      <c r="J222" s="221"/>
      <c r="K222" s="221"/>
      <c r="M222" s="198"/>
    </row>
    <row r="223" spans="1:13" s="3" customFormat="1" ht="12.75" customHeight="1">
      <c r="A223" s="217" t="s">
        <v>260</v>
      </c>
      <c r="B223" s="217"/>
      <c r="C223" s="217"/>
      <c r="D223" s="217"/>
      <c r="E223" s="217"/>
      <c r="F223" s="217"/>
      <c r="G223" s="217"/>
      <c r="H223" s="217"/>
      <c r="I223" s="217"/>
      <c r="J223" s="217"/>
      <c r="K223" s="217"/>
      <c r="M223" s="199"/>
    </row>
    <row r="224" spans="1:13" s="3" customFormat="1" ht="5.0999999999999996" customHeight="1">
      <c r="A224" s="224"/>
      <c r="B224" s="224"/>
      <c r="C224" s="224"/>
      <c r="D224" s="224"/>
      <c r="E224" s="224"/>
      <c r="F224" s="224"/>
      <c r="G224" s="224"/>
      <c r="H224" s="224"/>
      <c r="I224" s="224"/>
      <c r="J224" s="224"/>
      <c r="K224" s="224"/>
      <c r="M224" s="198"/>
    </row>
    <row r="225" spans="1:13" ht="26.1" customHeight="1">
      <c r="A225" s="220" t="s">
        <v>261</v>
      </c>
      <c r="B225" s="220"/>
      <c r="C225" s="220"/>
      <c r="D225" s="220"/>
      <c r="E225" s="220"/>
      <c r="F225" s="220"/>
      <c r="G225" s="220"/>
      <c r="H225" s="220"/>
      <c r="I225" s="220"/>
      <c r="J225" s="220"/>
      <c r="K225" s="220"/>
      <c r="M225" s="202"/>
    </row>
    <row r="226" spans="1:13" s="3" customFormat="1" ht="12.75" customHeight="1">
      <c r="A226" s="85" t="s">
        <v>198</v>
      </c>
      <c r="B226" s="217" t="s">
        <v>207</v>
      </c>
      <c r="C226" s="217"/>
      <c r="D226" s="217"/>
      <c r="E226" s="217"/>
      <c r="F226" s="217"/>
      <c r="G226" s="217"/>
      <c r="H226" s="217"/>
      <c r="I226" s="217"/>
      <c r="J226" s="217"/>
      <c r="K226" s="217"/>
      <c r="M226" s="199"/>
    </row>
    <row r="227" spans="1:13" s="3" customFormat="1" ht="26.1" customHeight="1">
      <c r="A227" s="85" t="s">
        <v>198</v>
      </c>
      <c r="B227" s="217" t="s">
        <v>310</v>
      </c>
      <c r="C227" s="217"/>
      <c r="D227" s="217"/>
      <c r="E227" s="217"/>
      <c r="F227" s="217"/>
      <c r="G227" s="217"/>
      <c r="H227" s="217"/>
      <c r="I227" s="217"/>
      <c r="J227" s="217"/>
      <c r="K227" s="217"/>
      <c r="M227" s="199"/>
    </row>
    <row r="228" spans="1:13" s="3" customFormat="1" ht="5.0999999999999996" customHeight="1">
      <c r="A228" s="217"/>
      <c r="B228" s="217"/>
      <c r="C228" s="217"/>
      <c r="D228" s="217"/>
      <c r="E228" s="217"/>
      <c r="F228" s="217"/>
      <c r="G228" s="217"/>
      <c r="H228" s="217"/>
      <c r="I228" s="217"/>
      <c r="J228" s="217"/>
      <c r="K228" s="217"/>
      <c r="M228" s="198"/>
    </row>
    <row r="229" spans="1:13" s="3" customFormat="1" ht="26.1" customHeight="1">
      <c r="A229" s="217" t="s">
        <v>262</v>
      </c>
      <c r="B229" s="217"/>
      <c r="C229" s="217"/>
      <c r="D229" s="217"/>
      <c r="E229" s="217"/>
      <c r="F229" s="217"/>
      <c r="G229" s="217"/>
      <c r="H229" s="217"/>
      <c r="I229" s="217"/>
      <c r="J229" s="217"/>
      <c r="K229" s="217"/>
      <c r="M229" s="199"/>
    </row>
    <row r="230" spans="1:13" s="3" customFormat="1" ht="5.0999999999999996" customHeight="1">
      <c r="A230" s="217"/>
      <c r="B230" s="217"/>
      <c r="C230" s="217"/>
      <c r="D230" s="217"/>
      <c r="E230" s="217"/>
      <c r="F230" s="217"/>
      <c r="G230" s="217"/>
      <c r="H230" s="217"/>
      <c r="I230" s="217"/>
      <c r="J230" s="217"/>
      <c r="K230" s="217"/>
      <c r="M230" s="198"/>
    </row>
    <row r="231" spans="1:13" s="3" customFormat="1" ht="26.1" customHeight="1">
      <c r="A231" s="217" t="s">
        <v>263</v>
      </c>
      <c r="B231" s="217"/>
      <c r="C231" s="217"/>
      <c r="D231" s="217"/>
      <c r="E231" s="217"/>
      <c r="F231" s="217"/>
      <c r="G231" s="217"/>
      <c r="H231" s="217"/>
      <c r="I231" s="217"/>
      <c r="J231" s="217"/>
      <c r="K231" s="217"/>
      <c r="M231" s="199"/>
    </row>
    <row r="232" spans="1:13" s="3" customFormat="1" ht="5.0999999999999996" customHeight="1">
      <c r="A232" s="217"/>
      <c r="B232" s="217"/>
      <c r="C232" s="217"/>
      <c r="D232" s="217"/>
      <c r="E232" s="217"/>
      <c r="F232" s="217"/>
      <c r="G232" s="217"/>
      <c r="H232" s="217"/>
      <c r="I232" s="217"/>
      <c r="J232" s="217"/>
      <c r="K232" s="217"/>
      <c r="M232" s="198"/>
    </row>
    <row r="233" spans="1:13" s="3" customFormat="1" ht="38.1" customHeight="1">
      <c r="A233" s="217" t="s">
        <v>311</v>
      </c>
      <c r="B233" s="217"/>
      <c r="C233" s="217"/>
      <c r="D233" s="217"/>
      <c r="E233" s="217"/>
      <c r="F233" s="217"/>
      <c r="G233" s="217"/>
      <c r="H233" s="217"/>
      <c r="I233" s="217"/>
      <c r="J233" s="217"/>
      <c r="K233" s="217"/>
      <c r="M233" s="199"/>
    </row>
    <row r="234" spans="1:13" s="3" customFormat="1" ht="5.0999999999999996" customHeight="1">
      <c r="A234" s="217"/>
      <c r="B234" s="217"/>
      <c r="C234" s="217"/>
      <c r="D234" s="217"/>
      <c r="E234" s="217"/>
      <c r="F234" s="217"/>
      <c r="G234" s="217"/>
      <c r="H234" s="217"/>
      <c r="I234" s="217"/>
      <c r="J234" s="217"/>
      <c r="K234" s="217"/>
      <c r="M234" s="198"/>
    </row>
    <row r="235" spans="1:13" s="3" customFormat="1" ht="65.25" customHeight="1">
      <c r="A235" s="217" t="s">
        <v>312</v>
      </c>
      <c r="B235" s="217"/>
      <c r="C235" s="217"/>
      <c r="D235" s="217"/>
      <c r="E235" s="217"/>
      <c r="F235" s="217"/>
      <c r="G235" s="217"/>
      <c r="H235" s="217"/>
      <c r="I235" s="217"/>
      <c r="J235" s="217"/>
      <c r="K235" s="217"/>
      <c r="M235" s="199"/>
    </row>
    <row r="236" spans="1:13" ht="12.75" customHeight="1">
      <c r="A236" s="234"/>
      <c r="B236" s="234"/>
      <c r="C236" s="234"/>
      <c r="D236" s="234"/>
      <c r="E236" s="234"/>
      <c r="F236" s="234"/>
      <c r="G236" s="234"/>
      <c r="H236" s="234"/>
      <c r="I236" s="234"/>
      <c r="J236" s="234"/>
      <c r="K236" s="234"/>
      <c r="M236" s="202"/>
    </row>
    <row r="237" spans="1:13" s="20" customFormat="1" ht="12.75" customHeight="1">
      <c r="A237" s="115" t="s">
        <v>131</v>
      </c>
      <c r="B237" s="254" t="s">
        <v>60</v>
      </c>
      <c r="C237" s="254"/>
      <c r="D237" s="254"/>
      <c r="E237" s="254"/>
      <c r="F237" s="254"/>
      <c r="G237" s="254"/>
      <c r="H237" s="254"/>
      <c r="I237" s="254"/>
      <c r="J237" s="254"/>
      <c r="K237" s="254"/>
      <c r="M237" s="197"/>
    </row>
    <row r="238" spans="1:13" s="3" customFormat="1" ht="5.0999999999999996" customHeight="1">
      <c r="A238" s="221"/>
      <c r="B238" s="221"/>
      <c r="C238" s="221"/>
      <c r="D238" s="221"/>
      <c r="E238" s="221"/>
      <c r="F238" s="221"/>
      <c r="G238" s="221"/>
      <c r="H238" s="221"/>
      <c r="I238" s="221"/>
      <c r="J238" s="221"/>
      <c r="K238" s="221"/>
      <c r="M238" s="198"/>
    </row>
    <row r="239" spans="1:13" s="3" customFormat="1" ht="12.75" customHeight="1">
      <c r="A239" s="221" t="s">
        <v>61</v>
      </c>
      <c r="B239" s="221"/>
      <c r="C239" s="221"/>
      <c r="D239" s="221"/>
      <c r="E239" s="221"/>
      <c r="F239" s="221"/>
      <c r="G239" s="221"/>
      <c r="H239" s="221"/>
      <c r="I239" s="221"/>
      <c r="J239" s="221"/>
      <c r="K239" s="221"/>
      <c r="M239" s="199"/>
    </row>
    <row r="240" spans="1:13" s="2" customFormat="1">
      <c r="A240" s="45" t="s">
        <v>0</v>
      </c>
      <c r="B240" s="229" t="s">
        <v>124</v>
      </c>
      <c r="C240" s="229"/>
      <c r="D240" s="229"/>
      <c r="E240" s="229"/>
      <c r="F240" s="229"/>
      <c r="G240" s="229"/>
      <c r="H240" s="229"/>
      <c r="I240" s="229"/>
      <c r="J240" s="229"/>
      <c r="K240" s="229"/>
      <c r="M240" s="203"/>
    </row>
    <row r="241" spans="1:23" s="2" customFormat="1" ht="12.75" customHeight="1">
      <c r="A241" s="45" t="s">
        <v>1</v>
      </c>
      <c r="B241" s="229" t="s">
        <v>282</v>
      </c>
      <c r="C241" s="229"/>
      <c r="D241" s="229"/>
      <c r="E241" s="229"/>
      <c r="F241" s="229"/>
      <c r="G241" s="229"/>
      <c r="H241" s="229"/>
      <c r="I241" s="229"/>
      <c r="J241" s="229"/>
      <c r="K241" s="229"/>
      <c r="M241" s="203"/>
    </row>
    <row r="242" spans="1:23" s="2" customFormat="1">
      <c r="A242" s="45" t="s">
        <v>2</v>
      </c>
      <c r="B242" s="229" t="s">
        <v>213</v>
      </c>
      <c r="C242" s="229"/>
      <c r="D242" s="229"/>
      <c r="E242" s="229"/>
      <c r="F242" s="229"/>
      <c r="G242" s="229"/>
      <c r="H242" s="229"/>
      <c r="I242" s="229"/>
      <c r="J242" s="229"/>
      <c r="K242" s="229"/>
      <c r="M242" s="203"/>
    </row>
    <row r="243" spans="1:23" s="2" customFormat="1">
      <c r="A243" s="45" t="s">
        <v>3</v>
      </c>
      <c r="B243" s="229" t="s">
        <v>125</v>
      </c>
      <c r="C243" s="229"/>
      <c r="D243" s="229"/>
      <c r="E243" s="229"/>
      <c r="F243" s="229"/>
      <c r="G243" s="229"/>
      <c r="H243" s="229"/>
      <c r="I243" s="229"/>
      <c r="J243" s="229"/>
      <c r="K243" s="229"/>
      <c r="M243" s="203"/>
    </row>
    <row r="244" spans="1:23" s="2" customFormat="1" ht="12.75" customHeight="1">
      <c r="A244" s="45" t="s">
        <v>4</v>
      </c>
      <c r="B244" s="229" t="s">
        <v>333</v>
      </c>
      <c r="C244" s="229"/>
      <c r="D244" s="229"/>
      <c r="E244" s="229"/>
      <c r="F244" s="229"/>
      <c r="G244" s="229"/>
      <c r="H244" s="229"/>
      <c r="I244" s="229"/>
      <c r="J244" s="229"/>
      <c r="K244" s="229"/>
      <c r="M244" s="203"/>
    </row>
    <row r="245" spans="1:23" s="2" customFormat="1" ht="68.099999999999994" customHeight="1">
      <c r="A245" s="45" t="s">
        <v>131</v>
      </c>
      <c r="B245" s="227" t="s">
        <v>336</v>
      </c>
      <c r="C245" s="227"/>
      <c r="D245" s="227"/>
      <c r="E245" s="227"/>
      <c r="F245" s="227"/>
      <c r="G245" s="227"/>
      <c r="H245" s="227"/>
      <c r="I245" s="227"/>
      <c r="J245" s="227"/>
      <c r="K245" s="227"/>
      <c r="M245" s="203"/>
    </row>
    <row r="246" spans="1:23" s="3" customFormat="1" ht="5.0999999999999996" customHeight="1">
      <c r="A246" s="221"/>
      <c r="B246" s="221"/>
      <c r="C246" s="221"/>
      <c r="D246" s="221"/>
      <c r="E246" s="221"/>
      <c r="F246" s="221"/>
      <c r="G246" s="221"/>
      <c r="H246" s="221"/>
      <c r="I246" s="221"/>
      <c r="J246" s="221"/>
      <c r="K246" s="221"/>
      <c r="M246" s="198"/>
    </row>
    <row r="247" spans="1:23" s="3" customFormat="1" ht="14.1" customHeight="1">
      <c r="A247" s="255" t="s">
        <v>322</v>
      </c>
      <c r="B247" s="255"/>
      <c r="C247" s="255"/>
      <c r="D247" s="255"/>
      <c r="E247" s="255"/>
      <c r="F247" s="255"/>
      <c r="G247" s="255"/>
      <c r="H247" s="255"/>
      <c r="I247" s="255"/>
      <c r="J247" s="255"/>
      <c r="K247" s="255"/>
      <c r="M247" s="199"/>
    </row>
    <row r="248" spans="1:23" s="3" customFormat="1" ht="66" customHeight="1">
      <c r="A248" s="233" t="s">
        <v>332</v>
      </c>
      <c r="B248" s="233"/>
      <c r="C248" s="233"/>
      <c r="D248" s="233"/>
      <c r="E248" s="233"/>
      <c r="F248" s="233"/>
      <c r="G248" s="233"/>
      <c r="H248" s="233"/>
      <c r="I248" s="233"/>
      <c r="J248" s="233"/>
      <c r="K248" s="233"/>
      <c r="M248" s="199"/>
    </row>
    <row r="249" spans="1:23" ht="12.75" customHeight="1">
      <c r="A249" s="234"/>
      <c r="B249" s="234"/>
      <c r="C249" s="234"/>
      <c r="D249" s="234"/>
      <c r="E249" s="234"/>
      <c r="F249" s="234"/>
      <c r="G249" s="234"/>
      <c r="H249" s="234"/>
      <c r="I249" s="234"/>
      <c r="J249" s="234"/>
      <c r="K249" s="234"/>
      <c r="M249" s="202"/>
    </row>
    <row r="250" spans="1:23" s="20" customFormat="1" ht="12.75" customHeight="1">
      <c r="A250" s="115" t="s">
        <v>150</v>
      </c>
      <c r="B250" s="254" t="s">
        <v>62</v>
      </c>
      <c r="C250" s="254"/>
      <c r="D250" s="254"/>
      <c r="E250" s="254"/>
      <c r="F250" s="254"/>
      <c r="G250" s="254"/>
      <c r="H250" s="254"/>
      <c r="I250" s="254"/>
      <c r="J250" s="254"/>
      <c r="K250" s="254"/>
      <c r="M250" s="197"/>
    </row>
    <row r="251" spans="1:23" s="3" customFormat="1" ht="5.0999999999999996" customHeight="1">
      <c r="A251" s="221"/>
      <c r="B251" s="221"/>
      <c r="C251" s="221"/>
      <c r="D251" s="221"/>
      <c r="E251" s="221"/>
      <c r="F251" s="221"/>
      <c r="G251" s="221"/>
      <c r="H251" s="221"/>
      <c r="I251" s="221"/>
      <c r="J251" s="221"/>
      <c r="K251" s="221"/>
      <c r="M251" s="198"/>
    </row>
    <row r="252" spans="1:23" s="3" customFormat="1" ht="41.45" customHeight="1">
      <c r="A252" s="219" t="s">
        <v>469</v>
      </c>
      <c r="B252" s="219"/>
      <c r="C252" s="219"/>
      <c r="D252" s="219"/>
      <c r="E252" s="219"/>
      <c r="F252" s="219"/>
      <c r="G252" s="219"/>
      <c r="H252" s="219"/>
      <c r="I252" s="219"/>
      <c r="J252" s="219"/>
      <c r="K252" s="219"/>
      <c r="M252" s="199"/>
    </row>
    <row r="253" spans="1:23" s="3" customFormat="1" ht="5.0999999999999996" customHeight="1">
      <c r="A253" s="221"/>
      <c r="B253" s="221"/>
      <c r="C253" s="221"/>
      <c r="D253" s="221"/>
      <c r="E253" s="221"/>
      <c r="F253" s="221"/>
      <c r="G253" s="221"/>
      <c r="H253" s="221"/>
      <c r="I253" s="221"/>
      <c r="J253" s="221"/>
      <c r="K253" s="221"/>
      <c r="M253" s="198"/>
    </row>
    <row r="254" spans="1:23" s="3" customFormat="1" ht="12.75" customHeight="1">
      <c r="A254" s="221" t="s">
        <v>63</v>
      </c>
      <c r="B254" s="221"/>
      <c r="C254" s="221"/>
      <c r="D254" s="221"/>
      <c r="E254" s="221"/>
      <c r="F254" s="221"/>
      <c r="G254" s="221"/>
      <c r="H254" s="221"/>
      <c r="I254" s="221"/>
      <c r="J254" s="221"/>
      <c r="K254" s="221"/>
      <c r="M254" s="199"/>
    </row>
    <row r="255" spans="1:23" s="3" customFormat="1" ht="5.0999999999999996" customHeight="1">
      <c r="A255" s="221"/>
      <c r="B255" s="221"/>
      <c r="C255" s="221"/>
      <c r="D255" s="221"/>
      <c r="E255" s="221"/>
      <c r="F255" s="221"/>
      <c r="G255" s="221"/>
      <c r="H255" s="221"/>
      <c r="I255" s="221"/>
      <c r="J255" s="221"/>
      <c r="K255" s="221"/>
      <c r="M255" s="198"/>
    </row>
    <row r="256" spans="1:23" s="3" customFormat="1" ht="13.5" customHeight="1">
      <c r="A256" s="217" t="s">
        <v>24</v>
      </c>
      <c r="B256" s="217"/>
      <c r="C256" s="217"/>
      <c r="D256" s="217"/>
      <c r="E256" s="217"/>
      <c r="F256" s="217"/>
      <c r="G256" s="217"/>
      <c r="H256" s="217"/>
      <c r="I256" s="217"/>
      <c r="J256" s="217"/>
      <c r="K256" s="217"/>
      <c r="M256" s="229"/>
      <c r="N256" s="229"/>
      <c r="O256" s="229"/>
      <c r="P256" s="229"/>
      <c r="Q256" s="229"/>
      <c r="R256" s="229"/>
      <c r="S256" s="229"/>
      <c r="T256" s="229"/>
      <c r="U256" s="229"/>
      <c r="V256" s="229"/>
      <c r="W256" s="229"/>
    </row>
    <row r="257" spans="1:23" s="3" customFormat="1" ht="12.75" customHeight="1">
      <c r="A257" s="233" t="s">
        <v>369</v>
      </c>
      <c r="B257" s="233"/>
      <c r="C257" s="233"/>
      <c r="D257" s="233"/>
      <c r="E257" s="233"/>
      <c r="F257" s="233"/>
      <c r="G257" s="233"/>
      <c r="H257" s="233"/>
      <c r="I257" s="233"/>
      <c r="J257" s="233"/>
      <c r="K257" s="233"/>
      <c r="M257" s="228"/>
      <c r="N257" s="228"/>
      <c r="O257" s="228"/>
      <c r="P257" s="228"/>
      <c r="Q257" s="228"/>
      <c r="R257" s="228"/>
      <c r="S257" s="228"/>
      <c r="T257" s="228"/>
      <c r="U257" s="228"/>
      <c r="V257" s="228"/>
      <c r="W257" s="228"/>
    </row>
    <row r="258" spans="1:23" s="3" customFormat="1" ht="5.0999999999999996" customHeight="1">
      <c r="A258" s="221"/>
      <c r="B258" s="221"/>
      <c r="C258" s="221"/>
      <c r="D258" s="221"/>
      <c r="E258" s="221"/>
      <c r="F258" s="221"/>
      <c r="G258" s="221"/>
      <c r="H258" s="221"/>
      <c r="I258" s="221"/>
      <c r="J258" s="221"/>
      <c r="K258" s="221"/>
      <c r="M258" s="198"/>
    </row>
    <row r="259" spans="1:23" s="3" customFormat="1" ht="13.5" customHeight="1">
      <c r="A259" s="256" t="s">
        <v>64</v>
      </c>
      <c r="B259" s="257"/>
      <c r="C259" s="257"/>
      <c r="D259" s="257"/>
      <c r="E259" s="257"/>
      <c r="F259" s="257"/>
      <c r="G259" s="257"/>
      <c r="H259" s="257"/>
      <c r="I259" s="257"/>
      <c r="J259" s="257"/>
      <c r="K259" s="257"/>
      <c r="M259" s="205"/>
      <c r="N259" s="155"/>
      <c r="O259" s="155"/>
      <c r="P259" s="155"/>
      <c r="Q259" s="155"/>
      <c r="R259" s="155"/>
      <c r="S259" s="155"/>
      <c r="T259" s="155"/>
      <c r="U259" s="155"/>
      <c r="V259" s="155"/>
      <c r="W259" s="155"/>
    </row>
    <row r="260" spans="1:23" s="3" customFormat="1" ht="12.75" customHeight="1">
      <c r="A260" s="229" t="s">
        <v>65</v>
      </c>
      <c r="B260" s="229"/>
      <c r="C260" s="229"/>
      <c r="D260" s="229"/>
      <c r="E260" s="229"/>
      <c r="F260" s="229"/>
      <c r="G260" s="229"/>
      <c r="H260" s="229"/>
      <c r="I260" s="229"/>
      <c r="J260" s="229"/>
      <c r="K260" s="229"/>
      <c r="M260" s="228"/>
      <c r="N260" s="228"/>
      <c r="O260" s="228"/>
      <c r="P260" s="228"/>
      <c r="Q260" s="228"/>
      <c r="R260" s="228"/>
      <c r="S260" s="228"/>
      <c r="T260" s="228"/>
      <c r="U260" s="228"/>
      <c r="V260" s="228"/>
      <c r="W260" s="228"/>
    </row>
    <row r="261" spans="1:23" s="3" customFormat="1" ht="5.0999999999999996" customHeight="1">
      <c r="A261" s="221"/>
      <c r="B261" s="221"/>
      <c r="C261" s="221"/>
      <c r="D261" s="221"/>
      <c r="E261" s="221"/>
      <c r="F261" s="221"/>
      <c r="G261" s="221"/>
      <c r="H261" s="221"/>
      <c r="I261" s="221"/>
      <c r="J261" s="221"/>
      <c r="K261" s="221"/>
      <c r="M261" s="198"/>
    </row>
    <row r="262" spans="1:23" s="3" customFormat="1" ht="12.75" customHeight="1">
      <c r="A262" s="231" t="s">
        <v>5</v>
      </c>
      <c r="B262" s="229"/>
      <c r="C262" s="229"/>
      <c r="D262" s="229"/>
      <c r="E262" s="229"/>
      <c r="F262" s="229"/>
      <c r="G262" s="229"/>
      <c r="H262" s="229"/>
      <c r="I262" s="229"/>
      <c r="J262" s="229"/>
      <c r="K262" s="229"/>
      <c r="M262" s="198"/>
    </row>
    <row r="263" spans="1:23" s="2" customFormat="1">
      <c r="A263" s="1" t="s">
        <v>0</v>
      </c>
      <c r="B263" s="235" t="s">
        <v>6</v>
      </c>
      <c r="C263" s="235"/>
      <c r="D263" s="235"/>
      <c r="E263" s="236" t="s">
        <v>342</v>
      </c>
      <c r="F263" s="236"/>
      <c r="G263" s="236"/>
      <c r="H263" s="236"/>
      <c r="I263" s="236"/>
      <c r="J263" s="236"/>
      <c r="K263" s="236"/>
      <c r="M263" s="203" t="s">
        <v>346</v>
      </c>
    </row>
    <row r="264" spans="1:23" s="2" customFormat="1" ht="27" customHeight="1">
      <c r="A264" s="1" t="s">
        <v>1</v>
      </c>
      <c r="B264" s="5" t="s">
        <v>7</v>
      </c>
      <c r="C264" s="1"/>
      <c r="D264" s="1"/>
      <c r="E264" s="229" t="s">
        <v>66</v>
      </c>
      <c r="F264" s="229"/>
      <c r="G264" s="229"/>
      <c r="H264" s="229"/>
      <c r="I264" s="229"/>
      <c r="J264" s="229"/>
      <c r="K264" s="229"/>
      <c r="M264" s="206"/>
    </row>
    <row r="265" spans="1:23" s="2" customFormat="1">
      <c r="A265" s="1" t="s">
        <v>2</v>
      </c>
      <c r="B265" s="5" t="s">
        <v>8</v>
      </c>
      <c r="C265" s="1"/>
      <c r="D265" s="1"/>
      <c r="E265" s="237" t="str">
        <f>A10</f>
        <v>JN–51–26</v>
      </c>
      <c r="F265" s="237"/>
      <c r="G265" s="237"/>
      <c r="H265" s="237"/>
      <c r="I265" s="237"/>
      <c r="J265" s="237"/>
      <c r="K265" s="237"/>
      <c r="M265" s="206"/>
    </row>
    <row r="266" spans="1:23" s="2" customFormat="1" ht="39.950000000000003" customHeight="1">
      <c r="A266" s="1" t="s">
        <v>3</v>
      </c>
      <c r="B266" s="5" t="s">
        <v>9</v>
      </c>
      <c r="C266" s="1"/>
      <c r="D266" s="1"/>
      <c r="E266" s="229" t="str">
        <f>A12</f>
        <v>Nabava usluge GAP analize usklađenosti sa Zakonom o kibernetičkoj sigurnosti i programski paket na području kibernetičke sigurnosti podataka</v>
      </c>
      <c r="F266" s="229"/>
      <c r="G266" s="229"/>
      <c r="H266" s="229"/>
      <c r="I266" s="229"/>
      <c r="J266" s="229"/>
      <c r="K266" s="229"/>
      <c r="M266" s="206"/>
    </row>
    <row r="267" spans="1:23" s="2" customFormat="1">
      <c r="A267" s="1" t="s">
        <v>4</v>
      </c>
      <c r="B267" s="5" t="s">
        <v>132</v>
      </c>
      <c r="C267" s="1"/>
      <c r="D267" s="1"/>
      <c r="F267" s="2" t="str">
        <f>A276</f>
        <v xml:space="preserve">10.04.2026. godine, u 10:00 sati (lokalno vrijeme). </v>
      </c>
      <c r="M267" s="206"/>
    </row>
    <row r="268" spans="1:23" s="3" customFormat="1" ht="5.0999999999999996" customHeight="1">
      <c r="A268" s="221"/>
      <c r="B268" s="221"/>
      <c r="C268" s="221"/>
      <c r="D268" s="221"/>
      <c r="E268" s="221"/>
      <c r="F268" s="221"/>
      <c r="G268" s="221"/>
      <c r="H268" s="221"/>
      <c r="I268" s="221"/>
      <c r="J268" s="221"/>
      <c r="K268" s="221"/>
      <c r="M268" s="198"/>
    </row>
    <row r="269" spans="1:23" s="3" customFormat="1" ht="13.5" customHeight="1">
      <c r="A269" s="217" t="s">
        <v>69</v>
      </c>
      <c r="B269" s="217"/>
      <c r="C269" s="217"/>
      <c r="D269" s="217"/>
      <c r="E269" s="217"/>
      <c r="F269" s="217"/>
      <c r="G269" s="217"/>
      <c r="H269" s="217"/>
      <c r="I269" s="217"/>
      <c r="J269" s="217"/>
      <c r="K269" s="217"/>
      <c r="M269" s="205"/>
      <c r="N269" s="162"/>
      <c r="O269" s="162"/>
      <c r="P269" s="162"/>
      <c r="Q269" s="162"/>
      <c r="R269" s="114"/>
      <c r="S269" s="114"/>
      <c r="T269" s="114"/>
      <c r="U269" s="114"/>
      <c r="V269" s="114"/>
      <c r="W269" s="114"/>
    </row>
    <row r="270" spans="1:23" s="3" customFormat="1" ht="12.75" customHeight="1">
      <c r="A270" s="229" t="str">
        <f>M263</f>
        <v>IVKOM d.o.o., Ivanec, Ulica Vladimira Nazora 96B, 42240 Ivanec.</v>
      </c>
      <c r="B270" s="229"/>
      <c r="C270" s="229"/>
      <c r="D270" s="229"/>
      <c r="E270" s="229"/>
      <c r="F270" s="229"/>
      <c r="G270" s="229"/>
      <c r="H270" s="229"/>
      <c r="I270" s="229"/>
      <c r="J270" s="229"/>
      <c r="K270" s="229"/>
      <c r="M270" s="228"/>
      <c r="N270" s="228"/>
      <c r="O270" s="228"/>
      <c r="P270" s="228"/>
      <c r="Q270" s="228"/>
      <c r="R270" s="228"/>
      <c r="S270" s="228"/>
      <c r="T270" s="228"/>
      <c r="U270" s="228"/>
      <c r="V270" s="228"/>
      <c r="W270" s="228"/>
    </row>
    <row r="271" spans="1:23" s="3" customFormat="1" ht="5.0999999999999996" customHeight="1">
      <c r="A271" s="221"/>
      <c r="B271" s="221"/>
      <c r="C271" s="221"/>
      <c r="D271" s="221"/>
      <c r="E271" s="221"/>
      <c r="F271" s="221"/>
      <c r="G271" s="221"/>
      <c r="H271" s="221"/>
      <c r="I271" s="221"/>
      <c r="J271" s="221"/>
      <c r="K271" s="221"/>
      <c r="M271" s="198"/>
    </row>
    <row r="272" spans="1:23" s="3" customFormat="1" ht="13.5" customHeight="1">
      <c r="A272" s="217" t="s">
        <v>67</v>
      </c>
      <c r="B272" s="217"/>
      <c r="C272" s="217"/>
      <c r="D272" s="217"/>
      <c r="E272" s="217"/>
      <c r="F272" s="217"/>
      <c r="G272" s="217"/>
      <c r="H272" s="217"/>
      <c r="I272" s="217"/>
      <c r="J272" s="217"/>
      <c r="K272" s="217"/>
      <c r="M272" s="229"/>
      <c r="N272" s="229"/>
      <c r="O272" s="229"/>
      <c r="P272" s="229"/>
      <c r="Q272" s="229"/>
      <c r="R272" s="229"/>
      <c r="S272" s="229"/>
      <c r="T272" s="229"/>
      <c r="U272" s="229"/>
      <c r="V272" s="229"/>
      <c r="W272" s="229"/>
    </row>
    <row r="273" spans="1:23" s="3" customFormat="1" ht="12.75" customHeight="1">
      <c r="A273" s="229" t="str">
        <f>A270</f>
        <v>IVKOM d.o.o., Ivanec, Ulica Vladimira Nazora 96B, 42240 Ivanec.</v>
      </c>
      <c r="B273" s="229"/>
      <c r="C273" s="229"/>
      <c r="D273" s="229"/>
      <c r="E273" s="229"/>
      <c r="F273" s="229"/>
      <c r="G273" s="229"/>
      <c r="H273" s="229"/>
      <c r="I273" s="229"/>
      <c r="J273" s="229"/>
      <c r="K273" s="229"/>
      <c r="M273" s="228"/>
      <c r="N273" s="228"/>
      <c r="O273" s="228"/>
      <c r="P273" s="228"/>
      <c r="Q273" s="228"/>
      <c r="R273" s="228"/>
      <c r="S273" s="228"/>
      <c r="T273" s="228"/>
      <c r="U273" s="228"/>
      <c r="V273" s="228"/>
      <c r="W273" s="228"/>
    </row>
    <row r="274" spans="1:23" s="3" customFormat="1" ht="5.0999999999999996" customHeight="1">
      <c r="A274" s="221"/>
      <c r="B274" s="221"/>
      <c r="C274" s="221"/>
      <c r="D274" s="221"/>
      <c r="E274" s="221"/>
      <c r="F274" s="221"/>
      <c r="G274" s="221"/>
      <c r="H274" s="221"/>
      <c r="I274" s="221"/>
      <c r="J274" s="221"/>
      <c r="K274" s="221"/>
      <c r="M274" s="198"/>
    </row>
    <row r="275" spans="1:23" s="3" customFormat="1" ht="13.5" customHeight="1">
      <c r="A275" s="217" t="s">
        <v>68</v>
      </c>
      <c r="B275" s="217"/>
      <c r="C275" s="217"/>
      <c r="D275" s="217"/>
      <c r="E275" s="217"/>
      <c r="F275" s="217"/>
      <c r="G275" s="217"/>
      <c r="H275" s="217"/>
      <c r="I275" s="217"/>
      <c r="J275" s="217"/>
      <c r="K275" s="217"/>
      <c r="M275" s="229"/>
      <c r="N275" s="229"/>
      <c r="O275" s="229"/>
      <c r="P275" s="229"/>
      <c r="Q275" s="229"/>
      <c r="R275" s="229"/>
      <c r="S275" s="229"/>
      <c r="T275" s="229"/>
      <c r="U275" s="229"/>
      <c r="V275" s="229"/>
      <c r="W275" s="229"/>
    </row>
    <row r="276" spans="1:23" s="3" customFormat="1" ht="12.75" customHeight="1">
      <c r="A276" s="233" t="s">
        <v>370</v>
      </c>
      <c r="B276" s="233"/>
      <c r="C276" s="233"/>
      <c r="D276" s="233"/>
      <c r="E276" s="233"/>
      <c r="F276" s="233"/>
      <c r="G276" s="233"/>
      <c r="H276" s="233"/>
      <c r="I276" s="233"/>
      <c r="J276" s="233"/>
      <c r="K276" s="233"/>
      <c r="M276" s="228"/>
      <c r="N276" s="228"/>
      <c r="O276" s="228"/>
      <c r="P276" s="228"/>
      <c r="Q276" s="228"/>
      <c r="R276" s="228"/>
      <c r="S276" s="228"/>
      <c r="T276" s="228"/>
      <c r="U276" s="228"/>
      <c r="V276" s="228"/>
      <c r="W276" s="228"/>
    </row>
    <row r="277" spans="1:23" s="3" customFormat="1" ht="5.0999999999999996" customHeight="1">
      <c r="A277" s="221"/>
      <c r="B277" s="221"/>
      <c r="C277" s="221"/>
      <c r="D277" s="221"/>
      <c r="E277" s="221"/>
      <c r="F277" s="221"/>
      <c r="G277" s="221"/>
      <c r="H277" s="221"/>
      <c r="I277" s="221"/>
      <c r="J277" s="221"/>
      <c r="K277" s="221"/>
      <c r="M277" s="198"/>
    </row>
    <row r="278" spans="1:23" s="3" customFormat="1" ht="13.5" customHeight="1">
      <c r="A278" s="217" t="s">
        <v>70</v>
      </c>
      <c r="B278" s="217"/>
      <c r="C278" s="217"/>
      <c r="D278" s="217"/>
      <c r="E278" s="217"/>
      <c r="F278" s="217"/>
      <c r="G278" s="217"/>
      <c r="H278" s="217"/>
      <c r="I278" s="217"/>
      <c r="J278" s="217"/>
      <c r="K278" s="217"/>
      <c r="M278" s="229"/>
      <c r="N278" s="229"/>
      <c r="O278" s="229"/>
      <c r="P278" s="229"/>
      <c r="Q278" s="229"/>
      <c r="R278" s="229"/>
      <c r="S278" s="229"/>
      <c r="T278" s="229"/>
      <c r="U278" s="229"/>
      <c r="V278" s="229"/>
      <c r="W278" s="229"/>
    </row>
    <row r="279" spans="1:23" s="3" customFormat="1" ht="12.75" customHeight="1">
      <c r="A279" s="217" t="s">
        <v>351</v>
      </c>
      <c r="B279" s="217"/>
      <c r="C279" s="217"/>
      <c r="D279" s="217"/>
      <c r="E279" s="217"/>
      <c r="F279" s="217"/>
      <c r="G279" s="217"/>
      <c r="H279" s="217"/>
      <c r="I279" s="217"/>
      <c r="J279" s="217"/>
      <c r="K279" s="217"/>
      <c r="M279" s="228"/>
      <c r="N279" s="228"/>
      <c r="O279" s="228"/>
      <c r="P279" s="228"/>
      <c r="Q279" s="228"/>
      <c r="R279" s="228"/>
      <c r="S279" s="228"/>
      <c r="T279" s="228"/>
      <c r="U279" s="228"/>
      <c r="V279" s="228"/>
      <c r="W279" s="228"/>
    </row>
    <row r="280" spans="1:23" ht="12.75" customHeight="1">
      <c r="A280" s="234"/>
      <c r="B280" s="234"/>
      <c r="C280" s="234"/>
      <c r="D280" s="234"/>
      <c r="E280" s="234"/>
      <c r="F280" s="234"/>
      <c r="G280" s="234"/>
      <c r="H280" s="234"/>
      <c r="I280" s="234"/>
      <c r="J280" s="234"/>
      <c r="K280" s="234"/>
      <c r="M280" s="202"/>
    </row>
    <row r="281" spans="1:23" s="20" customFormat="1" ht="12.75" customHeight="1">
      <c r="A281" s="115" t="s">
        <v>151</v>
      </c>
      <c r="B281" s="254" t="s">
        <v>71</v>
      </c>
      <c r="C281" s="254"/>
      <c r="D281" s="254"/>
      <c r="E281" s="254"/>
      <c r="F281" s="254"/>
      <c r="G281" s="254"/>
      <c r="H281" s="254"/>
      <c r="I281" s="254"/>
      <c r="J281" s="254"/>
      <c r="K281" s="254"/>
      <c r="M281" s="197"/>
    </row>
    <row r="282" spans="1:23" s="3" customFormat="1" ht="4.5" customHeight="1">
      <c r="A282" s="221"/>
      <c r="B282" s="221"/>
      <c r="C282" s="221"/>
      <c r="D282" s="221"/>
      <c r="E282" s="221"/>
      <c r="F282" s="221"/>
      <c r="G282" s="221"/>
      <c r="H282" s="221"/>
      <c r="I282" s="221"/>
      <c r="J282" s="221"/>
      <c r="K282" s="221"/>
      <c r="M282" s="198"/>
    </row>
    <row r="283" spans="1:23" s="3" customFormat="1" ht="12.75" customHeight="1">
      <c r="A283" s="217" t="s">
        <v>283</v>
      </c>
      <c r="B283" s="217"/>
      <c r="C283" s="217"/>
      <c r="D283" s="217"/>
      <c r="E283" s="217"/>
      <c r="F283" s="217"/>
      <c r="G283" s="217"/>
      <c r="H283" s="217"/>
      <c r="I283" s="217"/>
      <c r="J283" s="217"/>
      <c r="K283" s="217"/>
      <c r="M283" s="199"/>
    </row>
    <row r="284" spans="1:23" s="3" customFormat="1" ht="39.950000000000003" customHeight="1">
      <c r="A284" s="253" t="s">
        <v>72</v>
      </c>
      <c r="B284" s="221"/>
      <c r="C284" s="221"/>
      <c r="D284" s="221"/>
      <c r="E284" s="221"/>
      <c r="F284" s="221"/>
      <c r="G284" s="221"/>
      <c r="H284" s="221"/>
      <c r="I284" s="221"/>
      <c r="J284" s="221"/>
      <c r="K284" s="221"/>
      <c r="M284" s="198"/>
    </row>
    <row r="285" spans="1:23" s="3" customFormat="1" ht="5.0999999999999996" customHeight="1">
      <c r="A285" s="221"/>
      <c r="B285" s="221"/>
      <c r="C285" s="221"/>
      <c r="D285" s="221"/>
      <c r="E285" s="221"/>
      <c r="F285" s="221"/>
      <c r="G285" s="221"/>
      <c r="H285" s="221"/>
      <c r="I285" s="221"/>
      <c r="J285" s="221"/>
      <c r="K285" s="221"/>
      <c r="M285" s="198"/>
    </row>
    <row r="286" spans="1:23" s="3" customFormat="1" ht="12.75" customHeight="1">
      <c r="A286" s="221" t="s">
        <v>73</v>
      </c>
      <c r="B286" s="221"/>
      <c r="C286" s="221"/>
      <c r="D286" s="221"/>
      <c r="E286" s="221"/>
      <c r="F286" s="221"/>
      <c r="G286" s="221"/>
      <c r="H286" s="221"/>
      <c r="I286" s="221"/>
      <c r="J286" s="221"/>
      <c r="K286" s="221"/>
      <c r="M286" s="199"/>
    </row>
    <row r="287" spans="1:23" s="3" customFormat="1" ht="27" customHeight="1">
      <c r="A287" s="217" t="s">
        <v>265</v>
      </c>
      <c r="B287" s="217"/>
      <c r="C287" s="217"/>
      <c r="D287" s="217"/>
      <c r="E287" s="217"/>
      <c r="F287" s="217"/>
      <c r="G287" s="217"/>
      <c r="H287" s="217"/>
      <c r="I287" s="217"/>
      <c r="J287" s="217"/>
      <c r="K287" s="217"/>
      <c r="M287" s="199"/>
      <c r="N287" s="21"/>
      <c r="O287" s="21"/>
      <c r="P287" s="21"/>
      <c r="Q287" s="21"/>
      <c r="R287" s="21"/>
      <c r="S287" s="21"/>
      <c r="T287" s="21"/>
      <c r="U287" s="21"/>
      <c r="V287" s="21"/>
      <c r="W287" s="21"/>
    </row>
    <row r="288" spans="1:23" ht="9.9499999999999993" customHeight="1">
      <c r="A288" s="138"/>
      <c r="B288" s="138"/>
      <c r="C288" s="138"/>
      <c r="D288" s="138"/>
      <c r="E288" s="138"/>
      <c r="F288" s="138"/>
      <c r="G288" s="138"/>
      <c r="H288" s="138"/>
      <c r="I288" s="138"/>
      <c r="J288" s="138"/>
      <c r="K288" s="138"/>
    </row>
    <row r="289" spans="1:11" ht="9.9499999999999993" customHeight="1">
      <c r="A289" s="138"/>
      <c r="B289" s="138"/>
      <c r="C289" s="138"/>
      <c r="D289" s="138"/>
      <c r="E289" s="138"/>
      <c r="F289" s="138"/>
      <c r="G289" s="138"/>
      <c r="H289" s="138"/>
      <c r="I289" s="138"/>
      <c r="J289" s="138"/>
      <c r="K289" s="138"/>
    </row>
    <row r="290" spans="1:11" ht="14.1" customHeight="1">
      <c r="A290" s="139" t="s">
        <v>302</v>
      </c>
      <c r="B290" s="138"/>
      <c r="C290" s="251" t="s">
        <v>480</v>
      </c>
      <c r="D290" s="252"/>
      <c r="E290" s="252"/>
      <c r="F290" s="138"/>
      <c r="G290" s="138"/>
      <c r="H290" s="138"/>
      <c r="I290" s="138"/>
      <c r="J290" s="138"/>
      <c r="K290" s="138"/>
    </row>
    <row r="291" spans="1:11" ht="5.0999999999999996" customHeight="1">
      <c r="A291" s="138"/>
      <c r="B291" s="138"/>
      <c r="C291" s="140"/>
      <c r="D291" s="141"/>
      <c r="E291" s="141"/>
      <c r="F291" s="138"/>
      <c r="G291" s="138"/>
      <c r="H291" s="138"/>
      <c r="I291" s="138"/>
      <c r="J291" s="138"/>
      <c r="K291" s="138"/>
    </row>
    <row r="292" spans="1:11" ht="14.1" customHeight="1">
      <c r="A292" s="139" t="s">
        <v>303</v>
      </c>
      <c r="B292" s="138"/>
      <c r="C292" s="251" t="s">
        <v>338</v>
      </c>
      <c r="D292" s="252"/>
      <c r="E292" s="252"/>
      <c r="F292" s="138"/>
      <c r="G292" s="138"/>
      <c r="H292" s="138"/>
      <c r="I292" s="138"/>
      <c r="J292" s="138"/>
      <c r="K292" s="138"/>
    </row>
    <row r="293" spans="1:11" ht="5.0999999999999996" customHeight="1">
      <c r="A293" s="138"/>
      <c r="B293" s="138"/>
      <c r="C293" s="140"/>
      <c r="D293" s="141"/>
      <c r="E293" s="141"/>
      <c r="F293" s="138"/>
      <c r="G293" s="138"/>
      <c r="H293" s="138"/>
      <c r="I293" s="138"/>
      <c r="J293" s="138"/>
      <c r="K293" s="138"/>
    </row>
    <row r="294" spans="1:11" ht="14.1" customHeight="1">
      <c r="A294" s="139" t="s">
        <v>304</v>
      </c>
      <c r="B294" s="138"/>
      <c r="C294" s="249" t="str">
        <f>M15</f>
        <v>JN–51–26</v>
      </c>
      <c r="D294" s="250"/>
      <c r="E294" s="250"/>
      <c r="F294" s="138"/>
      <c r="G294" s="138"/>
      <c r="H294" s="138"/>
      <c r="I294" s="138"/>
      <c r="J294" s="138"/>
      <c r="K294" s="138"/>
    </row>
    <row r="295" spans="1:11" ht="9.9499999999999993" customHeight="1">
      <c r="A295" s="138"/>
      <c r="B295" s="138"/>
      <c r="C295" s="138"/>
      <c r="D295" s="138"/>
      <c r="E295" s="138"/>
      <c r="F295" s="138"/>
      <c r="G295" s="138"/>
      <c r="H295" s="138"/>
      <c r="I295" s="138"/>
      <c r="J295" s="138"/>
      <c r="K295" s="138"/>
    </row>
    <row r="296" spans="1:11" ht="9.9499999999999993" customHeight="1">
      <c r="A296" s="138"/>
      <c r="B296" s="138"/>
      <c r="C296" s="138"/>
      <c r="D296" s="138"/>
      <c r="E296" s="138"/>
      <c r="F296" s="138"/>
      <c r="G296" s="138"/>
      <c r="H296" s="138"/>
      <c r="I296" s="138"/>
      <c r="J296" s="138"/>
      <c r="K296" s="138"/>
    </row>
    <row r="297" spans="1:11" ht="12.75" customHeight="1">
      <c r="A297" s="225" t="s">
        <v>371</v>
      </c>
      <c r="B297" s="225"/>
      <c r="C297" s="225"/>
      <c r="D297" s="225"/>
      <c r="K297" s="163" t="s">
        <v>279</v>
      </c>
    </row>
    <row r="298" spans="1:11" ht="12.75" customHeight="1">
      <c r="K298" s="164" t="s">
        <v>270</v>
      </c>
    </row>
    <row r="299" spans="1:11" ht="12.75" customHeight="1">
      <c r="K299" s="4"/>
    </row>
  </sheetData>
  <mergeCells count="295">
    <mergeCell ref="A123:K123"/>
    <mergeCell ref="A124:K124"/>
    <mergeCell ref="A248:K248"/>
    <mergeCell ref="A126:K126"/>
    <mergeCell ref="A197:K197"/>
    <mergeCell ref="A228:K228"/>
    <mergeCell ref="A229:K229"/>
    <mergeCell ref="A230:K230"/>
    <mergeCell ref="B185:K185"/>
    <mergeCell ref="C186:K186"/>
    <mergeCell ref="C187:K187"/>
    <mergeCell ref="A166:K166"/>
    <mergeCell ref="A167:K167"/>
    <mergeCell ref="C190:K190"/>
    <mergeCell ref="B192:K192"/>
    <mergeCell ref="B169:K169"/>
    <mergeCell ref="C179:K179"/>
    <mergeCell ref="C180:K180"/>
    <mergeCell ref="D151:K151"/>
    <mergeCell ref="C150:K150"/>
    <mergeCell ref="B281:K281"/>
    <mergeCell ref="A256:K256"/>
    <mergeCell ref="A259:K259"/>
    <mergeCell ref="A280:K280"/>
    <mergeCell ref="A23:K23"/>
    <mergeCell ref="A25:K25"/>
    <mergeCell ref="A24:K24"/>
    <mergeCell ref="A26:K26"/>
    <mergeCell ref="A27:K27"/>
    <mergeCell ref="A28:K28"/>
    <mergeCell ref="A233:K233"/>
    <mergeCell ref="A234:K234"/>
    <mergeCell ref="C212:K212"/>
    <mergeCell ref="C213:K213"/>
    <mergeCell ref="B227:K227"/>
    <mergeCell ref="C193:K193"/>
    <mergeCell ref="C191:K191"/>
    <mergeCell ref="A194:K194"/>
    <mergeCell ref="B195:K195"/>
    <mergeCell ref="A127:K127"/>
    <mergeCell ref="B211:K211"/>
    <mergeCell ref="C207:K207"/>
    <mergeCell ref="C208:K208"/>
    <mergeCell ref="A201:K201"/>
    <mergeCell ref="C294:E294"/>
    <mergeCell ref="C292:E292"/>
    <mergeCell ref="C290:E290"/>
    <mergeCell ref="A258:K258"/>
    <mergeCell ref="A283:K283"/>
    <mergeCell ref="A284:K284"/>
    <mergeCell ref="A285:K285"/>
    <mergeCell ref="B214:K214"/>
    <mergeCell ref="A215:K215"/>
    <mergeCell ref="A249:K249"/>
    <mergeCell ref="A236:K236"/>
    <mergeCell ref="A238:K238"/>
    <mergeCell ref="A254:K254"/>
    <mergeCell ref="A255:K255"/>
    <mergeCell ref="A251:K251"/>
    <mergeCell ref="A252:K252"/>
    <mergeCell ref="B237:K237"/>
    <mergeCell ref="A231:K231"/>
    <mergeCell ref="A239:K239"/>
    <mergeCell ref="B250:K250"/>
    <mergeCell ref="A253:K253"/>
    <mergeCell ref="A282:K282"/>
    <mergeCell ref="A246:K246"/>
    <mergeCell ref="A247:K247"/>
    <mergeCell ref="A165:K165"/>
    <mergeCell ref="A149:K149"/>
    <mergeCell ref="B132:K132"/>
    <mergeCell ref="A135:K135"/>
    <mergeCell ref="A141:K141"/>
    <mergeCell ref="A142:K142"/>
    <mergeCell ref="A160:K160"/>
    <mergeCell ref="A129:K129"/>
    <mergeCell ref="A130:K130"/>
    <mergeCell ref="A131:K131"/>
    <mergeCell ref="A143:K143"/>
    <mergeCell ref="A138:K138"/>
    <mergeCell ref="A139:K139"/>
    <mergeCell ref="A140:K140"/>
    <mergeCell ref="B146:K146"/>
    <mergeCell ref="A159:K159"/>
    <mergeCell ref="D153:K153"/>
    <mergeCell ref="A147:K147"/>
    <mergeCell ref="A148:K148"/>
    <mergeCell ref="A157:K157"/>
    <mergeCell ref="A161:K161"/>
    <mergeCell ref="C152:K152"/>
    <mergeCell ref="D156:K156"/>
    <mergeCell ref="A128:K128"/>
    <mergeCell ref="A137:K137"/>
    <mergeCell ref="B133:K133"/>
    <mergeCell ref="A144:K144"/>
    <mergeCell ref="A145:K145"/>
    <mergeCell ref="B134:K134"/>
    <mergeCell ref="A136:K136"/>
    <mergeCell ref="A29:K29"/>
    <mergeCell ref="A30:K30"/>
    <mergeCell ref="A40:K40"/>
    <mergeCell ref="A41:K41"/>
    <mergeCell ref="A42:K42"/>
    <mergeCell ref="A54:K54"/>
    <mergeCell ref="A87:K87"/>
    <mergeCell ref="A57:K57"/>
    <mergeCell ref="A64:K64"/>
    <mergeCell ref="A55:K55"/>
    <mergeCell ref="A84:K84"/>
    <mergeCell ref="A85:K85"/>
    <mergeCell ref="A86:K86"/>
    <mergeCell ref="A82:K82"/>
    <mergeCell ref="A77:K77"/>
    <mergeCell ref="A79:K79"/>
    <mergeCell ref="A81:K81"/>
    <mergeCell ref="A96:K96"/>
    <mergeCell ref="A92:K92"/>
    <mergeCell ref="B111:K111"/>
    <mergeCell ref="A112:K112"/>
    <mergeCell ref="B106:K106"/>
    <mergeCell ref="A94:K94"/>
    <mergeCell ref="A113:K113"/>
    <mergeCell ref="A71:K71"/>
    <mergeCell ref="A69:K69"/>
    <mergeCell ref="A80:K80"/>
    <mergeCell ref="C83:D83"/>
    <mergeCell ref="A72:K72"/>
    <mergeCell ref="A73:K73"/>
    <mergeCell ref="A78:K78"/>
    <mergeCell ref="A75:K75"/>
    <mergeCell ref="A76:K76"/>
    <mergeCell ref="A74:K74"/>
    <mergeCell ref="B118:K118"/>
    <mergeCell ref="B108:K108"/>
    <mergeCell ref="B114:K114"/>
    <mergeCell ref="B119:K119"/>
    <mergeCell ref="B122:K122"/>
    <mergeCell ref="B103:K103"/>
    <mergeCell ref="B104:K104"/>
    <mergeCell ref="B105:K105"/>
    <mergeCell ref="B110:K110"/>
    <mergeCell ref="B37:K37"/>
    <mergeCell ref="A39:K39"/>
    <mergeCell ref="A48:K48"/>
    <mergeCell ref="A68:K68"/>
    <mergeCell ref="B125:K125"/>
    <mergeCell ref="A88:K88"/>
    <mergeCell ref="A89:K89"/>
    <mergeCell ref="B107:K107"/>
    <mergeCell ref="A90:K90"/>
    <mergeCell ref="A91:K91"/>
    <mergeCell ref="A95:K95"/>
    <mergeCell ref="A93:K93"/>
    <mergeCell ref="B109:K109"/>
    <mergeCell ref="B120:K120"/>
    <mergeCell ref="B121:K121"/>
    <mergeCell ref="B101:K101"/>
    <mergeCell ref="A102:K102"/>
    <mergeCell ref="A97:K97"/>
    <mergeCell ref="A98:K98"/>
    <mergeCell ref="B99:K99"/>
    <mergeCell ref="A100:K100"/>
    <mergeCell ref="A115:K115"/>
    <mergeCell ref="A116:K116"/>
    <mergeCell ref="A117:K117"/>
    <mergeCell ref="A60:K60"/>
    <mergeCell ref="A70:K70"/>
    <mergeCell ref="A61:K61"/>
    <mergeCell ref="B38:K38"/>
    <mergeCell ref="A50:K50"/>
    <mergeCell ref="A53:K53"/>
    <mergeCell ref="A43:K43"/>
    <mergeCell ref="A44:K44"/>
    <mergeCell ref="A45:K45"/>
    <mergeCell ref="A52:K52"/>
    <mergeCell ref="A65:K65"/>
    <mergeCell ref="A51:K51"/>
    <mergeCell ref="A49:K49"/>
    <mergeCell ref="A59:K59"/>
    <mergeCell ref="M1:M5"/>
    <mergeCell ref="A14:K14"/>
    <mergeCell ref="A8:K8"/>
    <mergeCell ref="A9:K9"/>
    <mergeCell ref="A10:K10"/>
    <mergeCell ref="B19:K19"/>
    <mergeCell ref="A63:K63"/>
    <mergeCell ref="A13:K13"/>
    <mergeCell ref="A20:K20"/>
    <mergeCell ref="A21:K21"/>
    <mergeCell ref="A22:K22"/>
    <mergeCell ref="A62:K62"/>
    <mergeCell ref="A11:K11"/>
    <mergeCell ref="A12:K12"/>
    <mergeCell ref="A15:K15"/>
    <mergeCell ref="A17:K17"/>
    <mergeCell ref="A16:K16"/>
    <mergeCell ref="A46:K46"/>
    <mergeCell ref="B47:K47"/>
    <mergeCell ref="A58:K58"/>
    <mergeCell ref="A56:K56"/>
    <mergeCell ref="A31:K31"/>
    <mergeCell ref="B32:K32"/>
    <mergeCell ref="C33:K33"/>
    <mergeCell ref="A18:K18"/>
    <mergeCell ref="C34:K34"/>
    <mergeCell ref="A297:D297"/>
    <mergeCell ref="B240:K240"/>
    <mergeCell ref="B241:K241"/>
    <mergeCell ref="B243:K243"/>
    <mergeCell ref="B244:K244"/>
    <mergeCell ref="A257:K257"/>
    <mergeCell ref="A262:K262"/>
    <mergeCell ref="B263:D263"/>
    <mergeCell ref="E263:K263"/>
    <mergeCell ref="E264:K264"/>
    <mergeCell ref="E265:K265"/>
    <mergeCell ref="E266:K266"/>
    <mergeCell ref="A287:K287"/>
    <mergeCell ref="A286:K286"/>
    <mergeCell ref="A260:K260"/>
    <mergeCell ref="A277:K277"/>
    <mergeCell ref="A275:K275"/>
    <mergeCell ref="A162:K162"/>
    <mergeCell ref="C35:K35"/>
    <mergeCell ref="C36:K36"/>
    <mergeCell ref="A66:K66"/>
    <mergeCell ref="A67:K67"/>
    <mergeCell ref="A173:K173"/>
    <mergeCell ref="A174:K174"/>
    <mergeCell ref="C176:K176"/>
    <mergeCell ref="C177:K177"/>
    <mergeCell ref="C196:K196"/>
    <mergeCell ref="C178:K178"/>
    <mergeCell ref="C188:K188"/>
    <mergeCell ref="C189:K189"/>
    <mergeCell ref="M276:W276"/>
    <mergeCell ref="A276:K276"/>
    <mergeCell ref="C205:K205"/>
    <mergeCell ref="B199:K199"/>
    <mergeCell ref="B242:K242"/>
    <mergeCell ref="A202:K202"/>
    <mergeCell ref="B206:K206"/>
    <mergeCell ref="C209:K209"/>
    <mergeCell ref="B182:K182"/>
    <mergeCell ref="C183:K183"/>
    <mergeCell ref="A184:K184"/>
    <mergeCell ref="C181:K181"/>
    <mergeCell ref="B203:K203"/>
    <mergeCell ref="C204:K204"/>
    <mergeCell ref="A198:K198"/>
    <mergeCell ref="B200:K200"/>
    <mergeCell ref="B245:K245"/>
    <mergeCell ref="M279:W279"/>
    <mergeCell ref="M275:W275"/>
    <mergeCell ref="M256:W256"/>
    <mergeCell ref="M257:W257"/>
    <mergeCell ref="A271:K271"/>
    <mergeCell ref="A272:K272"/>
    <mergeCell ref="A273:K273"/>
    <mergeCell ref="A268:K268"/>
    <mergeCell ref="A269:K269"/>
    <mergeCell ref="A270:K270"/>
    <mergeCell ref="M270:W270"/>
    <mergeCell ref="M272:W272"/>
    <mergeCell ref="M273:W273"/>
    <mergeCell ref="A261:K261"/>
    <mergeCell ref="M260:W260"/>
    <mergeCell ref="A274:K274"/>
    <mergeCell ref="M278:W278"/>
    <mergeCell ref="A278:K278"/>
    <mergeCell ref="A279:K279"/>
    <mergeCell ref="B168:K168"/>
    <mergeCell ref="A164:K164"/>
    <mergeCell ref="B175:K175"/>
    <mergeCell ref="A158:K158"/>
    <mergeCell ref="D154:K154"/>
    <mergeCell ref="D155:K155"/>
    <mergeCell ref="C210:K210"/>
    <mergeCell ref="A222:K222"/>
    <mergeCell ref="A235:K235"/>
    <mergeCell ref="A216:K216"/>
    <mergeCell ref="B217:K217"/>
    <mergeCell ref="B218:K218"/>
    <mergeCell ref="A224:K224"/>
    <mergeCell ref="A225:K225"/>
    <mergeCell ref="B226:K226"/>
    <mergeCell ref="A232:K232"/>
    <mergeCell ref="B219:K219"/>
    <mergeCell ref="B220:K220"/>
    <mergeCell ref="B221:K221"/>
    <mergeCell ref="A223:K223"/>
    <mergeCell ref="A170:K170"/>
    <mergeCell ref="B171:K171"/>
    <mergeCell ref="A172:K172"/>
    <mergeCell ref="A163:K163"/>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ColWidth="9.140625"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34" t="s">
        <v>97</v>
      </c>
      <c r="B1" s="130"/>
      <c r="C1" s="135" t="s">
        <v>293</v>
      </c>
      <c r="F1" s="263" t="s">
        <v>126</v>
      </c>
    </row>
    <row r="2" spans="1:6" ht="21" customHeight="1">
      <c r="A2" s="87" t="s">
        <v>0</v>
      </c>
      <c r="B2" s="88" t="s">
        <v>76</v>
      </c>
      <c r="C2" s="89" t="s">
        <v>74</v>
      </c>
      <c r="F2" s="263"/>
    </row>
    <row r="3" spans="1:6" ht="21" customHeight="1">
      <c r="A3" s="23" t="s">
        <v>10</v>
      </c>
      <c r="B3" s="24" t="s">
        <v>25</v>
      </c>
      <c r="C3" s="34" t="s">
        <v>339</v>
      </c>
      <c r="F3" s="263"/>
    </row>
    <row r="4" spans="1:6" ht="21" customHeight="1">
      <c r="A4" s="23" t="s">
        <v>11</v>
      </c>
      <c r="B4" s="24" t="s">
        <v>75</v>
      </c>
      <c r="C4" s="34" t="s">
        <v>343</v>
      </c>
    </row>
    <row r="5" spans="1:6" ht="48" customHeight="1">
      <c r="A5" s="23" t="s">
        <v>12</v>
      </c>
      <c r="B5" s="24" t="s">
        <v>43</v>
      </c>
      <c r="C5" s="34" t="str">
        <f>'Poziv za dostavu ponude'!M13</f>
        <v>Nabava usluge GAP analize usklađenosti sa Zakonom o kibernetičkoj sigurnosti i programski paket na području kibernetičke sigurnosti podataka</v>
      </c>
      <c r="F5" s="133"/>
    </row>
    <row r="6" spans="1:6" ht="21" customHeight="1">
      <c r="A6" s="23" t="s">
        <v>13</v>
      </c>
      <c r="B6" s="24" t="s">
        <v>96</v>
      </c>
      <c r="C6" s="34" t="str">
        <f>'Poziv za dostavu ponude'!M15</f>
        <v>JN–51–26</v>
      </c>
    </row>
    <row r="7" spans="1:6" ht="21" customHeight="1">
      <c r="A7" s="87" t="s">
        <v>1</v>
      </c>
      <c r="B7" s="88" t="s">
        <v>26</v>
      </c>
      <c r="C7" s="89" t="s">
        <v>77</v>
      </c>
    </row>
    <row r="8" spans="1:6" ht="30" customHeight="1">
      <c r="A8" s="23" t="s">
        <v>14</v>
      </c>
      <c r="B8" s="24" t="s">
        <v>33</v>
      </c>
      <c r="C8" s="42"/>
    </row>
    <row r="9" spans="1:6" ht="21" customHeight="1">
      <c r="A9" s="23" t="s">
        <v>15</v>
      </c>
      <c r="B9" s="24" t="s">
        <v>78</v>
      </c>
      <c r="C9" s="42"/>
    </row>
    <row r="10" spans="1:6" ht="21" customHeight="1">
      <c r="A10" s="23" t="s">
        <v>16</v>
      </c>
      <c r="B10" s="24" t="s">
        <v>32</v>
      </c>
      <c r="C10" s="42"/>
    </row>
    <row r="11" spans="1:6" ht="21" customHeight="1">
      <c r="A11" s="23" t="s">
        <v>17</v>
      </c>
      <c r="B11" s="24" t="s">
        <v>79</v>
      </c>
      <c r="C11" s="42"/>
    </row>
    <row r="12" spans="1:6" ht="21" customHeight="1">
      <c r="A12" s="23" t="s">
        <v>18</v>
      </c>
      <c r="B12" s="24" t="s">
        <v>80</v>
      </c>
      <c r="C12" s="42"/>
      <c r="F12" s="8"/>
    </row>
    <row r="13" spans="1:6" ht="21" customHeight="1">
      <c r="A13" s="23" t="s">
        <v>19</v>
      </c>
      <c r="B13" s="24" t="s">
        <v>81</v>
      </c>
      <c r="C13" s="42"/>
      <c r="F13" s="8"/>
    </row>
    <row r="14" spans="1:6" ht="30" customHeight="1">
      <c r="A14" s="23" t="s">
        <v>20</v>
      </c>
      <c r="B14" s="24" t="s">
        <v>82</v>
      </c>
      <c r="C14" s="42"/>
      <c r="F14" s="8"/>
    </row>
    <row r="15" spans="1:6" ht="21" customHeight="1">
      <c r="A15" s="23" t="s">
        <v>21</v>
      </c>
      <c r="B15" s="24" t="s">
        <v>83</v>
      </c>
      <c r="C15" s="42"/>
      <c r="F15" s="8"/>
    </row>
    <row r="16" spans="1:6" ht="21" customHeight="1">
      <c r="A16" s="23" t="s">
        <v>28</v>
      </c>
      <c r="B16" s="24" t="s">
        <v>84</v>
      </c>
      <c r="C16" s="42"/>
    </row>
    <row r="17" spans="1:6" ht="21" customHeight="1">
      <c r="A17" s="23" t="s">
        <v>29</v>
      </c>
      <c r="B17" s="24" t="s">
        <v>85</v>
      </c>
      <c r="C17" s="42"/>
    </row>
    <row r="18" spans="1:6" ht="21" customHeight="1">
      <c r="A18" s="23" t="s">
        <v>30</v>
      </c>
      <c r="B18" s="24" t="s">
        <v>298</v>
      </c>
      <c r="C18" s="42"/>
    </row>
    <row r="19" spans="1:6" ht="21" customHeight="1">
      <c r="A19" s="23" t="s">
        <v>31</v>
      </c>
      <c r="B19" s="24" t="s">
        <v>299</v>
      </c>
      <c r="C19" s="42"/>
    </row>
    <row r="20" spans="1:6" ht="21" customHeight="1">
      <c r="A20" s="87" t="s">
        <v>2</v>
      </c>
      <c r="B20" s="88" t="s">
        <v>86</v>
      </c>
      <c r="C20" s="89" t="s">
        <v>77</v>
      </c>
    </row>
    <row r="21" spans="1:6" ht="21" customHeight="1">
      <c r="A21" s="23" t="s">
        <v>22</v>
      </c>
      <c r="B21" s="24" t="s">
        <v>88</v>
      </c>
      <c r="C21" s="42"/>
    </row>
    <row r="22" spans="1:6" ht="21" customHeight="1">
      <c r="A22" s="23" t="s">
        <v>23</v>
      </c>
      <c r="B22" s="24" t="s">
        <v>113</v>
      </c>
      <c r="C22" s="42"/>
      <c r="F22" s="35" t="s">
        <v>117</v>
      </c>
    </row>
    <row r="23" spans="1:6" ht="21" customHeight="1">
      <c r="A23" s="23" t="s">
        <v>87</v>
      </c>
      <c r="B23" s="24" t="s">
        <v>89</v>
      </c>
      <c r="C23" s="173">
        <f>'Troškovnik-JN-51-26'!H15</f>
        <v>0</v>
      </c>
      <c r="F23" s="36" t="s">
        <v>118</v>
      </c>
    </row>
    <row r="24" spans="1:6" ht="21" customHeight="1">
      <c r="A24" s="23" t="s">
        <v>91</v>
      </c>
      <c r="B24" s="24" t="s">
        <v>90</v>
      </c>
      <c r="C24" s="173">
        <f>'Troškovnik-JN-51-26'!H16</f>
        <v>0</v>
      </c>
      <c r="F24" s="36" t="s">
        <v>119</v>
      </c>
    </row>
    <row r="25" spans="1:6" ht="107.25" customHeight="1">
      <c r="A25" s="23" t="s">
        <v>92</v>
      </c>
      <c r="B25" s="137" t="s">
        <v>300</v>
      </c>
      <c r="C25" s="173">
        <f>'Troškovnik-JN-51-26'!H17</f>
        <v>0</v>
      </c>
      <c r="F25" s="36" t="s">
        <v>120</v>
      </c>
    </row>
    <row r="26" spans="1:6" ht="30" customHeight="1">
      <c r="A26" s="23" t="s">
        <v>93</v>
      </c>
      <c r="B26" s="53" t="s">
        <v>128</v>
      </c>
      <c r="C26" s="42"/>
      <c r="F26" s="40"/>
    </row>
    <row r="27" spans="1:6" ht="30" customHeight="1">
      <c r="A27" s="23" t="s">
        <v>94</v>
      </c>
      <c r="B27" s="22" t="s">
        <v>98</v>
      </c>
      <c r="C27" s="42"/>
    </row>
    <row r="28" spans="1:6" ht="50.1" customHeight="1">
      <c r="A28" s="23" t="s">
        <v>129</v>
      </c>
      <c r="B28" s="24" t="s">
        <v>95</v>
      </c>
      <c r="C28" s="42"/>
    </row>
    <row r="29" spans="1:6" ht="18" customHeight="1" thickBot="1">
      <c r="A29" s="260" t="s">
        <v>27</v>
      </c>
      <c r="B29" s="261"/>
      <c r="C29" s="262"/>
    </row>
  </sheetData>
  <mergeCells count="2">
    <mergeCell ref="A29:C29"/>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81"/>
  <sheetViews>
    <sheetView zoomScaleNormal="100" workbookViewId="0">
      <selection activeCell="H4" sqref="H4"/>
    </sheetView>
  </sheetViews>
  <sheetFormatPr defaultColWidth="9.140625" defaultRowHeight="15"/>
  <cols>
    <col min="1" max="1" width="11.42578125" style="57" customWidth="1"/>
    <col min="2" max="2" width="19.140625" style="54" customWidth="1"/>
    <col min="3" max="3" width="8.7109375" style="58" customWidth="1"/>
    <col min="4" max="4" width="18.28515625" style="54" customWidth="1"/>
    <col min="5" max="5" width="6.85546875" style="54" customWidth="1"/>
    <col min="6" max="6" width="23.140625" style="54" customWidth="1"/>
    <col min="7" max="16384" width="9.140625" style="54"/>
  </cols>
  <sheetData>
    <row r="1" spans="1:9" ht="8.1" customHeight="1" thickTop="1">
      <c r="A1" s="76"/>
      <c r="B1" s="55"/>
      <c r="C1" s="56"/>
      <c r="D1" s="55"/>
      <c r="E1" s="55"/>
      <c r="F1" s="77"/>
    </row>
    <row r="2" spans="1:9" ht="40.5" customHeight="1">
      <c r="A2" s="78" t="s">
        <v>111</v>
      </c>
      <c r="B2" s="247" t="s">
        <v>152</v>
      </c>
      <c r="C2" s="247"/>
      <c r="D2" s="247"/>
      <c r="E2" s="247"/>
      <c r="F2" s="297"/>
    </row>
    <row r="3" spans="1:9" ht="8.1" customHeight="1" thickBot="1">
      <c r="A3" s="79"/>
      <c r="B3" s="80"/>
      <c r="C3" s="81"/>
      <c r="D3" s="80"/>
      <c r="E3" s="80"/>
      <c r="F3" s="82"/>
    </row>
    <row r="4" spans="1:9" ht="39.950000000000003" customHeight="1" thickTop="1" thickBot="1">
      <c r="A4" s="274" t="s">
        <v>153</v>
      </c>
      <c r="B4" s="275"/>
      <c r="C4" s="275"/>
      <c r="D4" s="275"/>
      <c r="E4" s="275"/>
      <c r="F4" s="276"/>
      <c r="I4" s="83"/>
    </row>
    <row r="5" spans="1:9" ht="8.1" customHeight="1" thickTop="1">
      <c r="A5" s="59"/>
      <c r="B5" s="60"/>
      <c r="C5" s="60"/>
      <c r="D5" s="60"/>
      <c r="E5" s="60"/>
      <c r="F5" s="60"/>
    </row>
    <row r="6" spans="1:9" ht="8.1" customHeight="1"/>
    <row r="7" spans="1:9" ht="27.95" customHeight="1">
      <c r="A7" s="269" t="s">
        <v>25</v>
      </c>
      <c r="B7" s="270"/>
      <c r="C7" s="271" t="s">
        <v>339</v>
      </c>
      <c r="D7" s="272"/>
      <c r="E7" s="272"/>
      <c r="F7" s="273"/>
    </row>
    <row r="8" spans="1:9" ht="27.95" customHeight="1">
      <c r="A8" s="269" t="s">
        <v>96</v>
      </c>
      <c r="B8" s="270"/>
      <c r="C8" s="271" t="str">
        <f>'Poziv za dostavu ponude'!M15</f>
        <v>JN–51–26</v>
      </c>
      <c r="D8" s="272"/>
      <c r="E8" s="272"/>
      <c r="F8" s="273"/>
    </row>
    <row r="9" spans="1:9" ht="12" customHeight="1">
      <c r="A9" s="61"/>
      <c r="B9" s="62"/>
      <c r="C9" s="63"/>
      <c r="D9" s="62"/>
      <c r="E9" s="62"/>
      <c r="F9" s="64"/>
    </row>
    <row r="10" spans="1:9" ht="24" customHeight="1">
      <c r="A10" s="298" t="s">
        <v>154</v>
      </c>
      <c r="B10" s="299"/>
      <c r="C10" s="299"/>
      <c r="D10" s="299"/>
      <c r="E10" s="299"/>
      <c r="F10" s="300"/>
    </row>
    <row r="11" spans="1:9" ht="24" customHeight="1">
      <c r="A11" s="277" t="s">
        <v>155</v>
      </c>
      <c r="B11" s="286"/>
      <c r="C11" s="286"/>
      <c r="D11" s="286"/>
      <c r="E11" s="286"/>
      <c r="F11" s="278"/>
    </row>
    <row r="12" spans="1:9" ht="24" customHeight="1">
      <c r="A12" s="65" t="s">
        <v>156</v>
      </c>
      <c r="B12" s="285"/>
      <c r="C12" s="285"/>
      <c r="D12" s="285"/>
      <c r="E12" s="285"/>
      <c r="F12" s="285"/>
    </row>
    <row r="13" spans="1:9" ht="24" customHeight="1">
      <c r="A13" s="65" t="s">
        <v>157</v>
      </c>
      <c r="B13" s="285"/>
      <c r="C13" s="285"/>
      <c r="D13" s="285"/>
      <c r="E13" s="285"/>
      <c r="F13" s="285"/>
    </row>
    <row r="14" spans="1:9" ht="24" customHeight="1">
      <c r="A14" s="65" t="s">
        <v>158</v>
      </c>
      <c r="B14" s="285"/>
      <c r="C14" s="285"/>
      <c r="D14" s="285"/>
      <c r="E14" s="285"/>
      <c r="F14" s="285"/>
    </row>
    <row r="15" spans="1:9" ht="24" customHeight="1">
      <c r="A15" s="65" t="s">
        <v>159</v>
      </c>
      <c r="B15" s="285"/>
      <c r="C15" s="285"/>
      <c r="D15" s="285"/>
      <c r="E15" s="285"/>
      <c r="F15" s="285"/>
    </row>
    <row r="16" spans="1:9" ht="24" customHeight="1">
      <c r="A16" s="277" t="s">
        <v>160</v>
      </c>
      <c r="B16" s="286"/>
      <c r="C16" s="286"/>
      <c r="D16" s="286"/>
      <c r="E16" s="286"/>
      <c r="F16" s="278"/>
    </row>
    <row r="17" spans="1:6" ht="24" customHeight="1">
      <c r="A17" s="65" t="s">
        <v>156</v>
      </c>
      <c r="B17" s="285"/>
      <c r="C17" s="285"/>
      <c r="D17" s="285"/>
      <c r="E17" s="285"/>
      <c r="F17" s="285"/>
    </row>
    <row r="18" spans="1:6" ht="24" customHeight="1">
      <c r="A18" s="65" t="s">
        <v>157</v>
      </c>
      <c r="B18" s="285"/>
      <c r="C18" s="285"/>
      <c r="D18" s="285"/>
      <c r="E18" s="285"/>
      <c r="F18" s="285"/>
    </row>
    <row r="19" spans="1:6" ht="24" customHeight="1">
      <c r="A19" s="65" t="s">
        <v>158</v>
      </c>
      <c r="B19" s="285"/>
      <c r="C19" s="285"/>
      <c r="D19" s="285"/>
      <c r="E19" s="285"/>
      <c r="F19" s="285"/>
    </row>
    <row r="20" spans="1:6" ht="24" customHeight="1">
      <c r="A20" s="65" t="s">
        <v>159</v>
      </c>
      <c r="B20" s="285"/>
      <c r="C20" s="285"/>
      <c r="D20" s="285"/>
      <c r="E20" s="285"/>
      <c r="F20" s="285"/>
    </row>
    <row r="21" spans="1:6" ht="24" customHeight="1">
      <c r="A21" s="277" t="s">
        <v>161</v>
      </c>
      <c r="B21" s="286"/>
      <c r="C21" s="286"/>
      <c r="D21" s="286"/>
      <c r="E21" s="286"/>
      <c r="F21" s="278"/>
    </row>
    <row r="22" spans="1:6" ht="24" customHeight="1">
      <c r="A22" s="65" t="s">
        <v>156</v>
      </c>
      <c r="B22" s="285"/>
      <c r="C22" s="285"/>
      <c r="D22" s="285"/>
      <c r="E22" s="285"/>
      <c r="F22" s="285"/>
    </row>
    <row r="23" spans="1:6" ht="24" customHeight="1">
      <c r="A23" s="65" t="s">
        <v>157</v>
      </c>
      <c r="B23" s="285"/>
      <c r="C23" s="285"/>
      <c r="D23" s="285"/>
      <c r="E23" s="285"/>
      <c r="F23" s="285"/>
    </row>
    <row r="24" spans="1:6" ht="24" customHeight="1">
      <c r="A24" s="65" t="s">
        <v>158</v>
      </c>
      <c r="B24" s="285"/>
      <c r="C24" s="285"/>
      <c r="D24" s="285"/>
      <c r="E24" s="285"/>
      <c r="F24" s="285"/>
    </row>
    <row r="25" spans="1:6" ht="24" customHeight="1">
      <c r="A25" s="65" t="s">
        <v>159</v>
      </c>
      <c r="B25" s="285"/>
      <c r="C25" s="285"/>
      <c r="D25" s="285"/>
      <c r="E25" s="285"/>
      <c r="F25" s="285"/>
    </row>
    <row r="26" spans="1:6" ht="24" customHeight="1">
      <c r="A26" s="277" t="s">
        <v>162</v>
      </c>
      <c r="B26" s="286"/>
      <c r="C26" s="286"/>
      <c r="D26" s="286"/>
      <c r="E26" s="286"/>
      <c r="F26" s="278"/>
    </row>
    <row r="27" spans="1:6" ht="24" customHeight="1">
      <c r="A27" s="65" t="s">
        <v>156</v>
      </c>
      <c r="B27" s="285"/>
      <c r="C27" s="285"/>
      <c r="D27" s="285"/>
      <c r="E27" s="285"/>
      <c r="F27" s="285"/>
    </row>
    <row r="28" spans="1:6" ht="24" customHeight="1">
      <c r="A28" s="65" t="s">
        <v>157</v>
      </c>
      <c r="B28" s="285"/>
      <c r="C28" s="285"/>
      <c r="D28" s="285"/>
      <c r="E28" s="285"/>
      <c r="F28" s="285"/>
    </row>
    <row r="29" spans="1:6" ht="24" customHeight="1">
      <c r="A29" s="65" t="s">
        <v>158</v>
      </c>
      <c r="B29" s="285"/>
      <c r="C29" s="285"/>
      <c r="D29" s="285"/>
      <c r="E29" s="285"/>
      <c r="F29" s="285"/>
    </row>
    <row r="30" spans="1:6" ht="24" customHeight="1">
      <c r="A30" s="65" t="s">
        <v>159</v>
      </c>
      <c r="B30" s="285"/>
      <c r="C30" s="285"/>
      <c r="D30" s="285"/>
      <c r="E30" s="285"/>
      <c r="F30" s="285"/>
    </row>
    <row r="31" spans="1:6" ht="24" customHeight="1">
      <c r="A31" s="277" t="s">
        <v>163</v>
      </c>
      <c r="B31" s="286"/>
      <c r="C31" s="286"/>
      <c r="D31" s="286"/>
      <c r="E31" s="286"/>
      <c r="F31" s="278"/>
    </row>
    <row r="32" spans="1:6" ht="24" customHeight="1">
      <c r="A32" s="65" t="s">
        <v>156</v>
      </c>
      <c r="B32" s="285"/>
      <c r="C32" s="285"/>
      <c r="D32" s="285"/>
      <c r="E32" s="285"/>
      <c r="F32" s="285"/>
    </row>
    <row r="33" spans="1:6" ht="24" customHeight="1">
      <c r="A33" s="65" t="s">
        <v>157</v>
      </c>
      <c r="B33" s="285"/>
      <c r="C33" s="285"/>
      <c r="D33" s="285"/>
      <c r="E33" s="285"/>
      <c r="F33" s="285"/>
    </row>
    <row r="34" spans="1:6" ht="24" customHeight="1">
      <c r="A34" s="65" t="s">
        <v>158</v>
      </c>
      <c r="B34" s="285"/>
      <c r="C34" s="285"/>
      <c r="D34" s="285"/>
      <c r="E34" s="285"/>
      <c r="F34" s="285"/>
    </row>
    <row r="35" spans="1:6" ht="24" customHeight="1">
      <c r="A35" s="65" t="s">
        <v>159</v>
      </c>
      <c r="B35" s="285"/>
      <c r="C35" s="285"/>
      <c r="D35" s="285"/>
      <c r="E35" s="285"/>
      <c r="F35" s="285"/>
    </row>
    <row r="36" spans="1:6" ht="24" customHeight="1">
      <c r="A36" s="277" t="s">
        <v>164</v>
      </c>
      <c r="B36" s="286"/>
      <c r="C36" s="286"/>
      <c r="D36" s="286"/>
      <c r="E36" s="286"/>
      <c r="F36" s="278"/>
    </row>
    <row r="37" spans="1:6" ht="24" customHeight="1">
      <c r="A37" s="65" t="s">
        <v>156</v>
      </c>
      <c r="B37" s="285"/>
      <c r="C37" s="285"/>
      <c r="D37" s="285"/>
      <c r="E37" s="285"/>
      <c r="F37" s="285"/>
    </row>
    <row r="38" spans="1:6" ht="24" customHeight="1">
      <c r="A38" s="65" t="s">
        <v>157</v>
      </c>
      <c r="B38" s="285"/>
      <c r="C38" s="285"/>
      <c r="D38" s="285"/>
      <c r="E38" s="285"/>
      <c r="F38" s="285"/>
    </row>
    <row r="39" spans="1:6" ht="24" customHeight="1">
      <c r="A39" s="65" t="s">
        <v>158</v>
      </c>
      <c r="B39" s="285"/>
      <c r="C39" s="285"/>
      <c r="D39" s="285"/>
      <c r="E39" s="285"/>
      <c r="F39" s="285"/>
    </row>
    <row r="40" spans="1:6" ht="24" customHeight="1">
      <c r="A40" s="65" t="s">
        <v>159</v>
      </c>
      <c r="B40" s="285"/>
      <c r="C40" s="285"/>
      <c r="D40" s="285"/>
      <c r="E40" s="285"/>
      <c r="F40" s="285"/>
    </row>
    <row r="41" spans="1:6" ht="24" customHeight="1">
      <c r="A41" s="277" t="s">
        <v>165</v>
      </c>
      <c r="B41" s="286"/>
      <c r="C41" s="286"/>
      <c r="D41" s="286"/>
      <c r="E41" s="286"/>
      <c r="F41" s="278"/>
    </row>
    <row r="42" spans="1:6" ht="24" customHeight="1">
      <c r="A42" s="65" t="s">
        <v>156</v>
      </c>
      <c r="B42" s="285"/>
      <c r="C42" s="285"/>
      <c r="D42" s="285"/>
      <c r="E42" s="285"/>
      <c r="F42" s="285"/>
    </row>
    <row r="43" spans="1:6" ht="24" customHeight="1">
      <c r="A43" s="65" t="s">
        <v>157</v>
      </c>
      <c r="B43" s="285"/>
      <c r="C43" s="285"/>
      <c r="D43" s="285"/>
      <c r="E43" s="285"/>
      <c r="F43" s="285"/>
    </row>
    <row r="44" spans="1:6" ht="24" customHeight="1">
      <c r="A44" s="65" t="s">
        <v>158</v>
      </c>
      <c r="B44" s="285"/>
      <c r="C44" s="285"/>
      <c r="D44" s="285"/>
      <c r="E44" s="285"/>
      <c r="F44" s="285"/>
    </row>
    <row r="45" spans="1:6" ht="24" customHeight="1">
      <c r="A45" s="65" t="s">
        <v>159</v>
      </c>
      <c r="B45" s="285"/>
      <c r="C45" s="285"/>
      <c r="D45" s="285"/>
      <c r="E45" s="285"/>
      <c r="F45" s="285"/>
    </row>
    <row r="46" spans="1:6" ht="24" customHeight="1">
      <c r="A46" s="264" t="s">
        <v>166</v>
      </c>
      <c r="B46" s="287"/>
      <c r="C46" s="287"/>
      <c r="D46" s="287"/>
      <c r="E46" s="287"/>
      <c r="F46" s="265"/>
    </row>
    <row r="47" spans="1:6" ht="24" customHeight="1">
      <c r="A47" s="288"/>
      <c r="B47" s="289"/>
      <c r="C47" s="289"/>
      <c r="D47" s="289"/>
      <c r="E47" s="289"/>
      <c r="F47" s="290"/>
    </row>
    <row r="48" spans="1:6" ht="15.95" customHeight="1">
      <c r="A48" s="291" t="s">
        <v>167</v>
      </c>
      <c r="B48" s="292"/>
      <c r="C48" s="292"/>
      <c r="D48" s="292"/>
      <c r="E48" s="292"/>
      <c r="F48" s="293"/>
    </row>
    <row r="49" spans="1:6" ht="15.95" customHeight="1">
      <c r="A49" s="294" t="s">
        <v>168</v>
      </c>
      <c r="B49" s="295"/>
      <c r="C49" s="295"/>
      <c r="D49" s="295"/>
      <c r="E49" s="295"/>
      <c r="F49" s="296"/>
    </row>
    <row r="50" spans="1:6" ht="24" customHeight="1">
      <c r="A50" s="282" t="s">
        <v>169</v>
      </c>
      <c r="B50" s="283"/>
      <c r="C50" s="283"/>
      <c r="D50" s="283"/>
      <c r="E50" s="283"/>
      <c r="F50" s="284"/>
    </row>
    <row r="51" spans="1:6" ht="24" customHeight="1">
      <c r="A51" s="66" t="s">
        <v>156</v>
      </c>
      <c r="B51" s="285"/>
      <c r="C51" s="285"/>
      <c r="D51" s="285"/>
      <c r="E51" s="285"/>
      <c r="F51" s="285"/>
    </row>
    <row r="52" spans="1:6" ht="24" customHeight="1">
      <c r="A52" s="66" t="s">
        <v>157</v>
      </c>
      <c r="B52" s="285"/>
      <c r="C52" s="285"/>
      <c r="D52" s="285"/>
      <c r="E52" s="285"/>
      <c r="F52" s="285"/>
    </row>
    <row r="53" spans="1:6" ht="24" customHeight="1">
      <c r="A53" s="66" t="s">
        <v>158</v>
      </c>
      <c r="B53" s="285"/>
      <c r="C53" s="285"/>
      <c r="D53" s="285"/>
      <c r="E53" s="285"/>
      <c r="F53" s="285"/>
    </row>
    <row r="54" spans="1:6" ht="24" customHeight="1">
      <c r="A54" s="66" t="s">
        <v>159</v>
      </c>
      <c r="B54" s="285"/>
      <c r="C54" s="285"/>
      <c r="D54" s="285"/>
      <c r="E54" s="285"/>
      <c r="F54" s="285"/>
    </row>
    <row r="55" spans="1:6" ht="24" customHeight="1">
      <c r="A55" s="282" t="s">
        <v>170</v>
      </c>
      <c r="B55" s="283"/>
      <c r="C55" s="283"/>
      <c r="D55" s="283"/>
      <c r="E55" s="283"/>
      <c r="F55" s="284"/>
    </row>
    <row r="56" spans="1:6" ht="24" customHeight="1">
      <c r="A56" s="66" t="s">
        <v>156</v>
      </c>
      <c r="B56" s="285"/>
      <c r="C56" s="285"/>
      <c r="D56" s="285"/>
      <c r="E56" s="285"/>
      <c r="F56" s="285"/>
    </row>
    <row r="57" spans="1:6" ht="24" customHeight="1">
      <c r="A57" s="66" t="s">
        <v>157</v>
      </c>
      <c r="B57" s="285"/>
      <c r="C57" s="285"/>
      <c r="D57" s="285"/>
      <c r="E57" s="285"/>
      <c r="F57" s="285"/>
    </row>
    <row r="58" spans="1:6" ht="24" customHeight="1">
      <c r="A58" s="66" t="s">
        <v>158</v>
      </c>
      <c r="B58" s="285"/>
      <c r="C58" s="285"/>
      <c r="D58" s="285"/>
      <c r="E58" s="285"/>
      <c r="F58" s="285"/>
    </row>
    <row r="59" spans="1:6" ht="24" customHeight="1">
      <c r="A59" s="66" t="s">
        <v>159</v>
      </c>
      <c r="B59" s="285"/>
      <c r="C59" s="285"/>
      <c r="D59" s="285"/>
      <c r="E59" s="285"/>
      <c r="F59" s="285"/>
    </row>
    <row r="60" spans="1:6" ht="24" customHeight="1">
      <c r="A60" s="282" t="s">
        <v>171</v>
      </c>
      <c r="B60" s="283"/>
      <c r="C60" s="283"/>
      <c r="D60" s="283"/>
      <c r="E60" s="283"/>
      <c r="F60" s="284"/>
    </row>
    <row r="61" spans="1:6" ht="24" customHeight="1">
      <c r="A61" s="66" t="s">
        <v>156</v>
      </c>
      <c r="B61" s="285"/>
      <c r="C61" s="285"/>
      <c r="D61" s="285"/>
      <c r="E61" s="285"/>
      <c r="F61" s="285"/>
    </row>
    <row r="62" spans="1:6" ht="24" customHeight="1">
      <c r="A62" s="66" t="s">
        <v>157</v>
      </c>
      <c r="B62" s="285"/>
      <c r="C62" s="285"/>
      <c r="D62" s="285"/>
      <c r="E62" s="285"/>
      <c r="F62" s="285"/>
    </row>
    <row r="63" spans="1:6" ht="24" customHeight="1">
      <c r="A63" s="66" t="s">
        <v>158</v>
      </c>
      <c r="B63" s="285"/>
      <c r="C63" s="285"/>
      <c r="D63" s="285"/>
      <c r="E63" s="285"/>
      <c r="F63" s="285"/>
    </row>
    <row r="64" spans="1:6" ht="24" customHeight="1">
      <c r="A64" s="66" t="s">
        <v>159</v>
      </c>
      <c r="B64" s="285"/>
      <c r="C64" s="285"/>
      <c r="D64" s="285"/>
      <c r="E64" s="285"/>
      <c r="F64" s="285"/>
    </row>
    <row r="65" spans="1:6" ht="24" customHeight="1">
      <c r="A65" s="282" t="s">
        <v>172</v>
      </c>
      <c r="B65" s="283"/>
      <c r="C65" s="283"/>
      <c r="D65" s="283"/>
      <c r="E65" s="283"/>
      <c r="F65" s="284"/>
    </row>
    <row r="66" spans="1:6" ht="24" customHeight="1">
      <c r="A66" s="66" t="s">
        <v>156</v>
      </c>
      <c r="B66" s="285"/>
      <c r="C66" s="285"/>
      <c r="D66" s="285"/>
      <c r="E66" s="285"/>
      <c r="F66" s="285"/>
    </row>
    <row r="67" spans="1:6" ht="24" customHeight="1">
      <c r="A67" s="66" t="s">
        <v>157</v>
      </c>
      <c r="B67" s="285"/>
      <c r="C67" s="285"/>
      <c r="D67" s="285"/>
      <c r="E67" s="285"/>
      <c r="F67" s="285"/>
    </row>
    <row r="68" spans="1:6" ht="24" customHeight="1">
      <c r="A68" s="66" t="s">
        <v>158</v>
      </c>
      <c r="B68" s="285"/>
      <c r="C68" s="285"/>
      <c r="D68" s="285"/>
      <c r="E68" s="285"/>
      <c r="F68" s="285"/>
    </row>
    <row r="69" spans="1:6" ht="24" customHeight="1">
      <c r="A69" s="66" t="s">
        <v>159</v>
      </c>
      <c r="B69" s="285"/>
      <c r="C69" s="285"/>
      <c r="D69" s="285"/>
      <c r="E69" s="285"/>
      <c r="F69" s="285"/>
    </row>
    <row r="71" spans="1:6" ht="60" customHeight="1">
      <c r="A71" s="277" t="s">
        <v>173</v>
      </c>
      <c r="B71" s="278"/>
      <c r="C71" s="279" t="str">
        <f>'Poziv za dostavu ponude'!M13</f>
        <v>Nabava usluge GAP analize usklađenosti sa Zakonom o kibernetičkoj sigurnosti i programski paket na području kibernetičke sigurnosti podataka</v>
      </c>
      <c r="D71" s="280"/>
      <c r="E71" s="280"/>
      <c r="F71" s="281"/>
    </row>
    <row r="72" spans="1:6" ht="24" customHeight="1">
      <c r="A72" s="277" t="s">
        <v>174</v>
      </c>
      <c r="B72" s="278"/>
      <c r="C72" s="279"/>
      <c r="D72" s="280"/>
      <c r="E72" s="280"/>
      <c r="F72" s="281"/>
    </row>
    <row r="73" spans="1:6" ht="24" customHeight="1">
      <c r="A73" s="277" t="s">
        <v>175</v>
      </c>
      <c r="B73" s="278"/>
      <c r="C73" s="279"/>
      <c r="D73" s="280"/>
      <c r="E73" s="280"/>
      <c r="F73" s="281"/>
    </row>
    <row r="74" spans="1:6" ht="24" customHeight="1">
      <c r="A74" s="277" t="s">
        <v>176</v>
      </c>
      <c r="B74" s="278"/>
      <c r="C74" s="279"/>
      <c r="D74" s="280"/>
      <c r="E74" s="280"/>
      <c r="F74" s="281"/>
    </row>
    <row r="75" spans="1:6" ht="24" customHeight="1">
      <c r="A75" s="277" t="s">
        <v>177</v>
      </c>
      <c r="B75" s="278"/>
      <c r="C75" s="279" t="s">
        <v>275</v>
      </c>
      <c r="D75" s="280"/>
      <c r="E75" s="280"/>
      <c r="F75" s="281"/>
    </row>
    <row r="76" spans="1:6" ht="24" customHeight="1">
      <c r="A76" s="277" t="s">
        <v>178</v>
      </c>
      <c r="B76" s="278"/>
      <c r="C76" s="279"/>
      <c r="D76" s="280"/>
      <c r="E76" s="280"/>
      <c r="F76" s="281"/>
    </row>
    <row r="77" spans="1:6" ht="24" customHeight="1">
      <c r="A77" s="264" t="s">
        <v>179</v>
      </c>
      <c r="B77" s="265"/>
      <c r="C77" s="266"/>
      <c r="D77" s="267"/>
      <c r="E77" s="267"/>
      <c r="F77" s="268"/>
    </row>
    <row r="78" spans="1:6" s="71" customFormat="1" ht="80.099999999999994" customHeight="1">
      <c r="A78" s="67" t="s">
        <v>156</v>
      </c>
      <c r="B78" s="68"/>
      <c r="C78" s="69" t="s">
        <v>180</v>
      </c>
      <c r="D78" s="70"/>
      <c r="E78" s="69" t="s">
        <v>181</v>
      </c>
      <c r="F78" s="70"/>
    </row>
    <row r="79" spans="1:6" s="71" customFormat="1" ht="80.099999999999994" customHeight="1">
      <c r="A79" s="72" t="s">
        <v>157</v>
      </c>
      <c r="B79" s="73"/>
      <c r="C79" s="74" t="s">
        <v>180</v>
      </c>
      <c r="D79" s="75"/>
      <c r="E79" s="74" t="s">
        <v>181</v>
      </c>
      <c r="F79" s="75"/>
    </row>
    <row r="80" spans="1:6" s="71" customFormat="1" ht="80.099999999999994" customHeight="1">
      <c r="A80" s="72" t="s">
        <v>158</v>
      </c>
      <c r="B80" s="73"/>
      <c r="C80" s="74" t="s">
        <v>180</v>
      </c>
      <c r="D80" s="75"/>
      <c r="E80" s="74" t="s">
        <v>181</v>
      </c>
      <c r="F80" s="75"/>
    </row>
    <row r="81" spans="1:6" s="71" customFormat="1" ht="80.099999999999994" customHeight="1">
      <c r="A81" s="72" t="s">
        <v>159</v>
      </c>
      <c r="B81" s="73"/>
      <c r="C81" s="74" t="s">
        <v>180</v>
      </c>
      <c r="D81" s="75"/>
      <c r="E81" s="74" t="s">
        <v>181</v>
      </c>
      <c r="F81" s="75"/>
    </row>
  </sheetData>
  <mergeCells count="80">
    <mergeCell ref="A16:F16"/>
    <mergeCell ref="B2:F2"/>
    <mergeCell ref="A7:B7"/>
    <mergeCell ref="C7:F7"/>
    <mergeCell ref="A10:F10"/>
    <mergeCell ref="A11:F11"/>
    <mergeCell ref="B12:F12"/>
    <mergeCell ref="B13:F13"/>
    <mergeCell ref="B14:F14"/>
    <mergeCell ref="B15:F15"/>
    <mergeCell ref="B28:F28"/>
    <mergeCell ref="B17:F17"/>
    <mergeCell ref="B18:F18"/>
    <mergeCell ref="B19:F19"/>
    <mergeCell ref="B20:F20"/>
    <mergeCell ref="A21:F21"/>
    <mergeCell ref="B22:F22"/>
    <mergeCell ref="B23:F23"/>
    <mergeCell ref="B24:F24"/>
    <mergeCell ref="B25:F25"/>
    <mergeCell ref="A26:F26"/>
    <mergeCell ref="B27:F27"/>
    <mergeCell ref="B40:F40"/>
    <mergeCell ref="B29:F29"/>
    <mergeCell ref="B30:F30"/>
    <mergeCell ref="A31:F31"/>
    <mergeCell ref="B32:F32"/>
    <mergeCell ref="B33:F33"/>
    <mergeCell ref="B34:F34"/>
    <mergeCell ref="B35:F35"/>
    <mergeCell ref="A36:F36"/>
    <mergeCell ref="B37:F37"/>
    <mergeCell ref="B38:F38"/>
    <mergeCell ref="B39:F39"/>
    <mergeCell ref="B52:F52"/>
    <mergeCell ref="A41:F41"/>
    <mergeCell ref="B42:F42"/>
    <mergeCell ref="B43:F43"/>
    <mergeCell ref="B44:F44"/>
    <mergeCell ref="B45:F45"/>
    <mergeCell ref="A46:F46"/>
    <mergeCell ref="A47:F47"/>
    <mergeCell ref="A48:F48"/>
    <mergeCell ref="A49:F49"/>
    <mergeCell ref="A50:F50"/>
    <mergeCell ref="B51:F51"/>
    <mergeCell ref="B64:F64"/>
    <mergeCell ref="B53:F53"/>
    <mergeCell ref="B54:F54"/>
    <mergeCell ref="A55:F55"/>
    <mergeCell ref="B56:F56"/>
    <mergeCell ref="B57:F57"/>
    <mergeCell ref="B58:F58"/>
    <mergeCell ref="B59:F59"/>
    <mergeCell ref="A60:F60"/>
    <mergeCell ref="B61:F61"/>
    <mergeCell ref="B62:F62"/>
    <mergeCell ref="B63:F63"/>
    <mergeCell ref="B66:F66"/>
    <mergeCell ref="B67:F67"/>
    <mergeCell ref="B68:F68"/>
    <mergeCell ref="B69:F69"/>
    <mergeCell ref="A71:B71"/>
    <mergeCell ref="C71:F71"/>
    <mergeCell ref="A77:B77"/>
    <mergeCell ref="C77:F77"/>
    <mergeCell ref="A8:B8"/>
    <mergeCell ref="C8:F8"/>
    <mergeCell ref="A4:F4"/>
    <mergeCell ref="A74:B74"/>
    <mergeCell ref="C74:F74"/>
    <mergeCell ref="A75:B75"/>
    <mergeCell ref="C75:F75"/>
    <mergeCell ref="A76:B76"/>
    <mergeCell ref="C76:F76"/>
    <mergeCell ref="A72:B72"/>
    <mergeCell ref="C72:F72"/>
    <mergeCell ref="A73:B73"/>
    <mergeCell ref="C73:F73"/>
    <mergeCell ref="A65:F65"/>
  </mergeCells>
  <pageMargins left="0.78740157480314965" right="0.59055118110236227" top="0.39370078740157483" bottom="0.39370078740157483" header="0.39370078740157483"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64"/>
  <sheetViews>
    <sheetView zoomScaleNormal="100" workbookViewId="0">
      <selection activeCell="H7" sqref="H7"/>
    </sheetView>
  </sheetViews>
  <sheetFormatPr defaultColWidth="9.140625" defaultRowHeight="15"/>
  <cols>
    <col min="1" max="1" width="17.140625" style="113" customWidth="1"/>
    <col min="2" max="2" width="19.140625" style="109" customWidth="1"/>
    <col min="3" max="3" width="8.7109375" style="58" customWidth="1"/>
    <col min="4" max="4" width="18.28515625" style="109" customWidth="1"/>
    <col min="5" max="5" width="6.85546875" style="109" customWidth="1"/>
    <col min="6" max="6" width="20.140625" style="109" customWidth="1"/>
    <col min="7" max="16384" width="9.140625" style="109"/>
  </cols>
  <sheetData>
    <row r="1" spans="1:9" ht="8.1" customHeight="1" thickTop="1">
      <c r="A1" s="106"/>
      <c r="B1" s="107"/>
      <c r="C1" s="56"/>
      <c r="D1" s="107"/>
      <c r="E1" s="107"/>
      <c r="F1" s="108"/>
    </row>
    <row r="2" spans="1:9" ht="27.95" customHeight="1">
      <c r="A2" s="301" t="s">
        <v>352</v>
      </c>
      <c r="B2" s="302"/>
      <c r="C2" s="302"/>
      <c r="D2" s="302"/>
      <c r="E2" s="302"/>
      <c r="F2" s="303"/>
    </row>
    <row r="3" spans="1:9" ht="8.1" customHeight="1" thickBot="1">
      <c r="A3" s="110"/>
      <c r="B3" s="111"/>
      <c r="C3" s="81"/>
      <c r="D3" s="111"/>
      <c r="E3" s="111"/>
      <c r="F3" s="112"/>
    </row>
    <row r="4" spans="1:9" ht="33.950000000000003" customHeight="1" thickTop="1" thickBot="1">
      <c r="A4" s="304" t="s">
        <v>266</v>
      </c>
      <c r="B4" s="305"/>
      <c r="C4" s="305"/>
      <c r="D4" s="305"/>
      <c r="E4" s="305"/>
      <c r="F4" s="306"/>
      <c r="I4" s="83"/>
    </row>
    <row r="5" spans="1:9" ht="6.95" customHeight="1" thickTop="1">
      <c r="A5" s="59"/>
      <c r="B5" s="60"/>
      <c r="C5" s="60"/>
      <c r="D5" s="60"/>
      <c r="E5" s="60"/>
      <c r="F5" s="60"/>
    </row>
    <row r="6" spans="1:9" ht="6.95" customHeight="1"/>
    <row r="7" spans="1:9" ht="33.950000000000003" customHeight="1">
      <c r="A7" s="307" t="s">
        <v>25</v>
      </c>
      <c r="B7" s="308"/>
      <c r="C7" s="309" t="str">
        <f>'Ponudbeni list'!C3</f>
        <v>IVKOM d.o.o., Ivanec, Ulica Vladimira Nazora 96B</v>
      </c>
      <c r="D7" s="310"/>
      <c r="E7" s="310"/>
      <c r="F7" s="311"/>
    </row>
    <row r="8" spans="1:9" ht="33.950000000000003" customHeight="1">
      <c r="A8" s="307" t="s">
        <v>96</v>
      </c>
      <c r="B8" s="308"/>
      <c r="C8" s="309" t="str">
        <f>'Ponudbeni list'!C6</f>
        <v>JN–51–26</v>
      </c>
      <c r="D8" s="310"/>
      <c r="E8" s="310"/>
      <c r="F8" s="311"/>
    </row>
    <row r="9" spans="1:9" s="156" customFormat="1" ht="12" customHeight="1">
      <c r="A9" s="157"/>
      <c r="B9" s="158"/>
      <c r="C9" s="63"/>
      <c r="D9" s="158"/>
      <c r="E9" s="158"/>
      <c r="F9" s="159"/>
    </row>
    <row r="10" spans="1:9" ht="24" customHeight="1">
      <c r="A10" s="298" t="s">
        <v>215</v>
      </c>
      <c r="B10" s="299"/>
      <c r="C10" s="299"/>
      <c r="D10" s="299"/>
      <c r="E10" s="299"/>
      <c r="F10" s="300"/>
    </row>
    <row r="11" spans="1:9" ht="24" customHeight="1">
      <c r="A11" s="277" t="s">
        <v>216</v>
      </c>
      <c r="B11" s="286"/>
      <c r="C11" s="286"/>
      <c r="D11" s="286"/>
      <c r="E11" s="286"/>
      <c r="F11" s="278"/>
    </row>
    <row r="12" spans="1:9" ht="26.1" customHeight="1">
      <c r="A12" s="65" t="s">
        <v>217</v>
      </c>
      <c r="B12" s="285"/>
      <c r="C12" s="285"/>
      <c r="D12" s="285"/>
      <c r="E12" s="285"/>
      <c r="F12" s="285"/>
    </row>
    <row r="13" spans="1:9" ht="26.1" customHeight="1">
      <c r="A13" s="65" t="s">
        <v>218</v>
      </c>
      <c r="B13" s="285"/>
      <c r="C13" s="285"/>
      <c r="D13" s="285"/>
      <c r="E13" s="285"/>
      <c r="F13" s="285"/>
    </row>
    <row r="14" spans="1:9" ht="26.1" customHeight="1">
      <c r="A14" s="65" t="s">
        <v>219</v>
      </c>
      <c r="B14" s="285"/>
      <c r="C14" s="285"/>
      <c r="D14" s="285"/>
      <c r="E14" s="285"/>
      <c r="F14" s="285"/>
    </row>
    <row r="15" spans="1:9" ht="26.1" customHeight="1">
      <c r="A15" s="65" t="s">
        <v>220</v>
      </c>
      <c r="B15" s="285"/>
      <c r="C15" s="285"/>
      <c r="D15" s="285"/>
      <c r="E15" s="285"/>
      <c r="F15" s="285"/>
    </row>
    <row r="16" spans="1:9" ht="26.1" customHeight="1">
      <c r="A16" s="65" t="s">
        <v>32</v>
      </c>
      <c r="B16" s="285"/>
      <c r="C16" s="285"/>
      <c r="D16" s="285"/>
      <c r="E16" s="285"/>
      <c r="F16" s="285"/>
    </row>
    <row r="17" spans="1:6" ht="26.1" customHeight="1">
      <c r="A17" s="65" t="s">
        <v>221</v>
      </c>
      <c r="B17" s="285"/>
      <c r="C17" s="285"/>
      <c r="D17" s="285"/>
      <c r="E17" s="285"/>
      <c r="F17" s="285"/>
    </row>
    <row r="18" spans="1:6" ht="24" customHeight="1">
      <c r="A18" s="277" t="s">
        <v>222</v>
      </c>
      <c r="B18" s="286"/>
      <c r="C18" s="286"/>
      <c r="D18" s="286"/>
      <c r="E18" s="286"/>
      <c r="F18" s="278"/>
    </row>
    <row r="19" spans="1:6" ht="26.1" customHeight="1">
      <c r="A19" s="65" t="s">
        <v>217</v>
      </c>
      <c r="B19" s="285"/>
      <c r="C19" s="285"/>
      <c r="D19" s="285"/>
      <c r="E19" s="285"/>
      <c r="F19" s="285"/>
    </row>
    <row r="20" spans="1:6" ht="26.1" customHeight="1">
      <c r="A20" s="65" t="s">
        <v>218</v>
      </c>
      <c r="B20" s="285"/>
      <c r="C20" s="285"/>
      <c r="D20" s="285"/>
      <c r="E20" s="285"/>
      <c r="F20" s="285"/>
    </row>
    <row r="21" spans="1:6" ht="26.1" customHeight="1">
      <c r="A21" s="65" t="s">
        <v>219</v>
      </c>
      <c r="B21" s="285"/>
      <c r="C21" s="285"/>
      <c r="D21" s="285"/>
      <c r="E21" s="285"/>
      <c r="F21" s="285"/>
    </row>
    <row r="22" spans="1:6" ht="26.1" customHeight="1">
      <c r="A22" s="65" t="s">
        <v>220</v>
      </c>
      <c r="B22" s="285"/>
      <c r="C22" s="285"/>
      <c r="D22" s="285"/>
      <c r="E22" s="285"/>
      <c r="F22" s="285"/>
    </row>
    <row r="23" spans="1:6" ht="26.1" customHeight="1">
      <c r="A23" s="65" t="s">
        <v>32</v>
      </c>
      <c r="B23" s="285"/>
      <c r="C23" s="285"/>
      <c r="D23" s="285"/>
      <c r="E23" s="285"/>
      <c r="F23" s="285"/>
    </row>
    <row r="24" spans="1:6" ht="26.1" customHeight="1">
      <c r="A24" s="65" t="s">
        <v>221</v>
      </c>
      <c r="B24" s="285"/>
      <c r="C24" s="285"/>
      <c r="D24" s="285"/>
      <c r="E24" s="285"/>
      <c r="F24" s="285"/>
    </row>
    <row r="25" spans="1:6" ht="24" customHeight="1">
      <c r="A25" s="277" t="s">
        <v>223</v>
      </c>
      <c r="B25" s="286"/>
      <c r="C25" s="286"/>
      <c r="D25" s="286"/>
      <c r="E25" s="286"/>
      <c r="F25" s="278"/>
    </row>
    <row r="26" spans="1:6" ht="26.1" customHeight="1">
      <c r="A26" s="65" t="s">
        <v>217</v>
      </c>
      <c r="B26" s="285"/>
      <c r="C26" s="285"/>
      <c r="D26" s="285"/>
      <c r="E26" s="285"/>
      <c r="F26" s="285"/>
    </row>
    <row r="27" spans="1:6" ht="26.1" customHeight="1">
      <c r="A27" s="65" t="s">
        <v>218</v>
      </c>
      <c r="B27" s="285"/>
      <c r="C27" s="285"/>
      <c r="D27" s="285"/>
      <c r="E27" s="285"/>
      <c r="F27" s="285"/>
    </row>
    <row r="28" spans="1:6" ht="26.1" customHeight="1">
      <c r="A28" s="65" t="s">
        <v>219</v>
      </c>
      <c r="B28" s="285"/>
      <c r="C28" s="285"/>
      <c r="D28" s="285"/>
      <c r="E28" s="285"/>
      <c r="F28" s="285"/>
    </row>
    <row r="29" spans="1:6" ht="26.1" customHeight="1">
      <c r="A29" s="65" t="s">
        <v>220</v>
      </c>
      <c r="B29" s="285"/>
      <c r="C29" s="285"/>
      <c r="D29" s="285"/>
      <c r="E29" s="285"/>
      <c r="F29" s="285"/>
    </row>
    <row r="30" spans="1:6" ht="26.1" customHeight="1">
      <c r="A30" s="65" t="s">
        <v>32</v>
      </c>
      <c r="B30" s="285"/>
      <c r="C30" s="285"/>
      <c r="D30" s="285"/>
      <c r="E30" s="285"/>
      <c r="F30" s="285"/>
    </row>
    <row r="31" spans="1:6" ht="26.1" customHeight="1">
      <c r="A31" s="65" t="s">
        <v>221</v>
      </c>
      <c r="B31" s="285"/>
      <c r="C31" s="285"/>
      <c r="D31" s="285"/>
      <c r="E31" s="285"/>
      <c r="F31" s="285"/>
    </row>
    <row r="32" spans="1:6" ht="24" customHeight="1">
      <c r="A32" s="277" t="s">
        <v>224</v>
      </c>
      <c r="B32" s="286"/>
      <c r="C32" s="286"/>
      <c r="D32" s="286"/>
      <c r="E32" s="286"/>
      <c r="F32" s="278"/>
    </row>
    <row r="33" spans="1:6" ht="26.1" customHeight="1">
      <c r="A33" s="65" t="s">
        <v>217</v>
      </c>
      <c r="B33" s="285"/>
      <c r="C33" s="285"/>
      <c r="D33" s="285"/>
      <c r="E33" s="285"/>
      <c r="F33" s="285"/>
    </row>
    <row r="34" spans="1:6" ht="26.1" customHeight="1">
      <c r="A34" s="65" t="s">
        <v>218</v>
      </c>
      <c r="B34" s="285"/>
      <c r="C34" s="285"/>
      <c r="D34" s="285"/>
      <c r="E34" s="285"/>
      <c r="F34" s="285"/>
    </row>
    <row r="35" spans="1:6" ht="26.1" customHeight="1">
      <c r="A35" s="65" t="s">
        <v>219</v>
      </c>
      <c r="B35" s="285"/>
      <c r="C35" s="285"/>
      <c r="D35" s="285"/>
      <c r="E35" s="285"/>
      <c r="F35" s="285"/>
    </row>
    <row r="36" spans="1:6" ht="26.1" customHeight="1">
      <c r="A36" s="65" t="s">
        <v>220</v>
      </c>
      <c r="B36" s="285"/>
      <c r="C36" s="285"/>
      <c r="D36" s="285"/>
      <c r="E36" s="285"/>
      <c r="F36" s="285"/>
    </row>
    <row r="37" spans="1:6" ht="26.1" customHeight="1">
      <c r="A37" s="65" t="s">
        <v>32</v>
      </c>
      <c r="B37" s="285"/>
      <c r="C37" s="285"/>
      <c r="D37" s="285"/>
      <c r="E37" s="285"/>
      <c r="F37" s="285"/>
    </row>
    <row r="38" spans="1:6" ht="26.1" customHeight="1">
      <c r="A38" s="65" t="s">
        <v>221</v>
      </c>
      <c r="B38" s="285"/>
      <c r="C38" s="285"/>
      <c r="D38" s="285"/>
      <c r="E38" s="285"/>
      <c r="F38" s="285"/>
    </row>
    <row r="39" spans="1:6" ht="15.95" customHeight="1">
      <c r="A39" s="291" t="s">
        <v>225</v>
      </c>
      <c r="B39" s="292"/>
      <c r="C39" s="292"/>
      <c r="D39" s="292"/>
      <c r="E39" s="292"/>
      <c r="F39" s="293"/>
    </row>
    <row r="40" spans="1:6" ht="15.95" customHeight="1">
      <c r="A40" s="294" t="s">
        <v>226</v>
      </c>
      <c r="B40" s="295"/>
      <c r="C40" s="295"/>
      <c r="D40" s="295"/>
      <c r="E40" s="295"/>
      <c r="F40" s="296"/>
    </row>
    <row r="41" spans="1:6" ht="26.1" customHeight="1">
      <c r="A41" s="65" t="s">
        <v>216</v>
      </c>
      <c r="B41" s="285"/>
      <c r="C41" s="285"/>
      <c r="D41" s="285"/>
      <c r="E41" s="285"/>
      <c r="F41" s="285"/>
    </row>
    <row r="42" spans="1:6" ht="26.1" customHeight="1">
      <c r="A42" s="65" t="s">
        <v>222</v>
      </c>
      <c r="B42" s="285"/>
      <c r="C42" s="285"/>
      <c r="D42" s="285"/>
      <c r="E42" s="285"/>
      <c r="F42" s="285"/>
    </row>
    <row r="43" spans="1:6" ht="26.1" customHeight="1">
      <c r="A43" s="65" t="s">
        <v>223</v>
      </c>
      <c r="B43" s="285"/>
      <c r="C43" s="285"/>
      <c r="D43" s="285"/>
      <c r="E43" s="285"/>
      <c r="F43" s="285"/>
    </row>
    <row r="44" spans="1:6" ht="26.1" customHeight="1">
      <c r="A44" s="65" t="s">
        <v>224</v>
      </c>
      <c r="B44" s="285"/>
      <c r="C44" s="285"/>
      <c r="D44" s="285"/>
      <c r="E44" s="285"/>
      <c r="F44" s="285"/>
    </row>
    <row r="45" spans="1:6" ht="24" customHeight="1">
      <c r="A45" s="282" t="s">
        <v>227</v>
      </c>
      <c r="B45" s="283"/>
      <c r="C45" s="283"/>
      <c r="D45" s="283"/>
      <c r="E45" s="283"/>
      <c r="F45" s="284"/>
    </row>
    <row r="46" spans="1:6" ht="26.1" customHeight="1">
      <c r="A46" s="65" t="s">
        <v>216</v>
      </c>
      <c r="B46" s="285"/>
      <c r="C46" s="285"/>
      <c r="D46" s="285"/>
      <c r="E46" s="285"/>
      <c r="F46" s="285"/>
    </row>
    <row r="47" spans="1:6" ht="26.1" customHeight="1">
      <c r="A47" s="65" t="s">
        <v>222</v>
      </c>
      <c r="B47" s="285"/>
      <c r="C47" s="285"/>
      <c r="D47" s="285"/>
      <c r="E47" s="285"/>
      <c r="F47" s="285"/>
    </row>
    <row r="48" spans="1:6" ht="26.1" customHeight="1">
      <c r="A48" s="65" t="s">
        <v>223</v>
      </c>
      <c r="B48" s="285"/>
      <c r="C48" s="285"/>
      <c r="D48" s="285"/>
      <c r="E48" s="285"/>
      <c r="F48" s="285"/>
    </row>
    <row r="49" spans="1:6" ht="26.1" customHeight="1">
      <c r="A49" s="65" t="s">
        <v>224</v>
      </c>
      <c r="B49" s="285"/>
      <c r="C49" s="285"/>
      <c r="D49" s="285"/>
      <c r="E49" s="285"/>
      <c r="F49" s="285"/>
    </row>
    <row r="50" spans="1:6" ht="24" customHeight="1">
      <c r="A50" s="282" t="s">
        <v>228</v>
      </c>
      <c r="B50" s="283"/>
      <c r="C50" s="283"/>
      <c r="D50" s="283"/>
      <c r="E50" s="283"/>
      <c r="F50" s="284"/>
    </row>
    <row r="51" spans="1:6" ht="26.1" customHeight="1">
      <c r="A51" s="65" t="s">
        <v>216</v>
      </c>
      <c r="B51" s="285"/>
      <c r="C51" s="285"/>
      <c r="D51" s="285"/>
      <c r="E51" s="285"/>
      <c r="F51" s="285"/>
    </row>
    <row r="52" spans="1:6" ht="26.1" customHeight="1">
      <c r="A52" s="65" t="s">
        <v>222</v>
      </c>
      <c r="B52" s="285"/>
      <c r="C52" s="285"/>
      <c r="D52" s="285"/>
      <c r="E52" s="285"/>
      <c r="F52" s="285"/>
    </row>
    <row r="53" spans="1:6" ht="26.1" customHeight="1">
      <c r="A53" s="65" t="s">
        <v>223</v>
      </c>
      <c r="B53" s="285"/>
      <c r="C53" s="285"/>
      <c r="D53" s="285"/>
      <c r="E53" s="285"/>
      <c r="F53" s="285"/>
    </row>
    <row r="54" spans="1:6" ht="26.1" customHeight="1">
      <c r="A54" s="65" t="s">
        <v>224</v>
      </c>
      <c r="B54" s="285"/>
      <c r="C54" s="285"/>
      <c r="D54" s="285"/>
      <c r="E54" s="285"/>
      <c r="F54" s="285"/>
    </row>
    <row r="55" spans="1:6" ht="24" customHeight="1">
      <c r="A55" s="282" t="s">
        <v>229</v>
      </c>
      <c r="B55" s="283"/>
      <c r="C55" s="283"/>
      <c r="D55" s="283"/>
      <c r="E55" s="283"/>
      <c r="F55" s="284"/>
    </row>
    <row r="56" spans="1:6" ht="26.1" customHeight="1">
      <c r="A56" s="65" t="s">
        <v>216</v>
      </c>
      <c r="B56" s="285"/>
      <c r="C56" s="285"/>
      <c r="D56" s="285"/>
      <c r="E56" s="285"/>
      <c r="F56" s="285"/>
    </row>
    <row r="57" spans="1:6" ht="26.1" customHeight="1">
      <c r="A57" s="65" t="s">
        <v>222</v>
      </c>
      <c r="B57" s="285"/>
      <c r="C57" s="285"/>
      <c r="D57" s="285"/>
      <c r="E57" s="285"/>
      <c r="F57" s="285"/>
    </row>
    <row r="58" spans="1:6" ht="26.1" customHeight="1">
      <c r="A58" s="65" t="s">
        <v>223</v>
      </c>
      <c r="B58" s="285"/>
      <c r="C58" s="285"/>
      <c r="D58" s="285"/>
      <c r="E58" s="285"/>
      <c r="F58" s="285"/>
    </row>
    <row r="59" spans="1:6" ht="26.1" customHeight="1">
      <c r="A59" s="65" t="s">
        <v>224</v>
      </c>
      <c r="B59" s="285"/>
      <c r="C59" s="285"/>
      <c r="D59" s="285"/>
      <c r="E59" s="285"/>
      <c r="F59" s="285"/>
    </row>
    <row r="60" spans="1:6" ht="24" customHeight="1">
      <c r="A60" s="282" t="s">
        <v>230</v>
      </c>
      <c r="B60" s="283"/>
      <c r="C60" s="283"/>
      <c r="D60" s="283"/>
      <c r="E60" s="283"/>
      <c r="F60" s="284"/>
    </row>
    <row r="61" spans="1:6" ht="26.1" customHeight="1">
      <c r="A61" s="65" t="s">
        <v>216</v>
      </c>
      <c r="B61" s="285"/>
      <c r="C61" s="285"/>
      <c r="D61" s="285"/>
      <c r="E61" s="285"/>
      <c r="F61" s="285"/>
    </row>
    <row r="62" spans="1:6" ht="26.1" customHeight="1">
      <c r="A62" s="65" t="s">
        <v>222</v>
      </c>
      <c r="B62" s="285"/>
      <c r="C62" s="285"/>
      <c r="D62" s="285"/>
      <c r="E62" s="285"/>
      <c r="F62" s="285"/>
    </row>
    <row r="63" spans="1:6" ht="26.1" customHeight="1">
      <c r="A63" s="65" t="s">
        <v>223</v>
      </c>
      <c r="B63" s="285"/>
      <c r="C63" s="285"/>
      <c r="D63" s="285"/>
      <c r="E63" s="285"/>
      <c r="F63" s="285"/>
    </row>
    <row r="64" spans="1:6" ht="26.1" customHeight="1">
      <c r="A64" s="65" t="s">
        <v>224</v>
      </c>
      <c r="B64" s="285"/>
      <c r="C64" s="285"/>
      <c r="D64" s="285"/>
      <c r="E64" s="285"/>
      <c r="F64" s="285"/>
    </row>
  </sheetData>
  <mergeCells count="61">
    <mergeCell ref="B64:F64"/>
    <mergeCell ref="B58:F58"/>
    <mergeCell ref="B59:F59"/>
    <mergeCell ref="A60:F60"/>
    <mergeCell ref="B61:F61"/>
    <mergeCell ref="B62:F62"/>
    <mergeCell ref="B63:F63"/>
    <mergeCell ref="B57:F57"/>
    <mergeCell ref="B46:F46"/>
    <mergeCell ref="B47:F47"/>
    <mergeCell ref="B48:F48"/>
    <mergeCell ref="B49:F49"/>
    <mergeCell ref="A50:F50"/>
    <mergeCell ref="B51:F51"/>
    <mergeCell ref="B52:F52"/>
    <mergeCell ref="B53:F53"/>
    <mergeCell ref="B54:F54"/>
    <mergeCell ref="A55:F55"/>
    <mergeCell ref="B56:F56"/>
    <mergeCell ref="A45:F45"/>
    <mergeCell ref="B34:F34"/>
    <mergeCell ref="B35:F35"/>
    <mergeCell ref="B36:F36"/>
    <mergeCell ref="B37:F37"/>
    <mergeCell ref="B38:F38"/>
    <mergeCell ref="A39:F39"/>
    <mergeCell ref="A40:F40"/>
    <mergeCell ref="B41:F41"/>
    <mergeCell ref="B42:F42"/>
    <mergeCell ref="B43:F43"/>
    <mergeCell ref="B44:F44"/>
    <mergeCell ref="B33:F33"/>
    <mergeCell ref="B22:F22"/>
    <mergeCell ref="B23:F23"/>
    <mergeCell ref="B24:F24"/>
    <mergeCell ref="A25:F25"/>
    <mergeCell ref="B26:F26"/>
    <mergeCell ref="B27:F27"/>
    <mergeCell ref="B28:F28"/>
    <mergeCell ref="B29:F29"/>
    <mergeCell ref="B30:F30"/>
    <mergeCell ref="B31:F31"/>
    <mergeCell ref="A32:F32"/>
    <mergeCell ref="B21:F21"/>
    <mergeCell ref="A10:F10"/>
    <mergeCell ref="A11:F11"/>
    <mergeCell ref="B12:F12"/>
    <mergeCell ref="B13:F13"/>
    <mergeCell ref="B14:F14"/>
    <mergeCell ref="B15:F15"/>
    <mergeCell ref="B16:F16"/>
    <mergeCell ref="B17:F17"/>
    <mergeCell ref="A18:F18"/>
    <mergeCell ref="B19:F19"/>
    <mergeCell ref="B20:F20"/>
    <mergeCell ref="A2:F2"/>
    <mergeCell ref="A4:F4"/>
    <mergeCell ref="A7:B7"/>
    <mergeCell ref="C7:F7"/>
    <mergeCell ref="A8:B8"/>
    <mergeCell ref="C8:F8"/>
  </mergeCells>
  <pageMargins left="0.78740157480314965" right="0.19685039370078741" top="0.59055118110236227" bottom="0.39370078740157483" header="0.39370078740157483" footer="0.27559055118110237"/>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K51"/>
  <sheetViews>
    <sheetView zoomScaleNormal="100" workbookViewId="0">
      <selection activeCell="I7" sqref="I7"/>
    </sheetView>
  </sheetViews>
  <sheetFormatPr defaultColWidth="9.140625" defaultRowHeight="12.75" customHeight="1"/>
  <cols>
    <col min="1" max="1" width="6.7109375" style="8" customWidth="1"/>
    <col min="2" max="2" width="15.28515625" style="6" customWidth="1"/>
    <col min="3" max="3" width="25.85546875" style="7" customWidth="1"/>
    <col min="4" max="4" width="7.7109375" style="6" customWidth="1"/>
    <col min="5" max="5" width="13.85546875" style="6" customWidth="1"/>
    <col min="6" max="7" width="8.7109375" style="6" customWidth="1"/>
    <col min="8" max="10" width="9.140625" style="6"/>
    <col min="11" max="11" width="9.140625" style="6" customWidth="1"/>
    <col min="12" max="16384" width="9.140625" style="6"/>
  </cols>
  <sheetData>
    <row r="1" spans="1:11" ht="36" customHeight="1" thickTop="1" thickBot="1">
      <c r="A1" s="314" t="s">
        <v>104</v>
      </c>
      <c r="B1" s="314"/>
      <c r="C1" s="314"/>
      <c r="D1" s="314"/>
      <c r="E1" s="314"/>
      <c r="F1" s="314"/>
      <c r="G1" s="314"/>
      <c r="K1" s="29"/>
    </row>
    <row r="2" spans="1:11" ht="30" customHeight="1" thickTop="1">
      <c r="A2" s="312" t="s">
        <v>33</v>
      </c>
      <c r="B2" s="312"/>
      <c r="C2" s="313">
        <f>'Ponudbeni list'!C8</f>
        <v>0</v>
      </c>
      <c r="D2" s="313"/>
      <c r="E2" s="313"/>
      <c r="F2" s="313"/>
      <c r="G2" s="313"/>
    </row>
    <row r="3" spans="1:11" ht="30" customHeight="1">
      <c r="A3" s="312" t="s">
        <v>35</v>
      </c>
      <c r="B3" s="312"/>
      <c r="C3" s="313">
        <f>'Ponudbeni list'!C9</f>
        <v>0</v>
      </c>
      <c r="D3" s="313"/>
      <c r="E3" s="313"/>
      <c r="F3" s="313"/>
      <c r="G3" s="313"/>
    </row>
    <row r="4" spans="1:11" ht="30" customHeight="1">
      <c r="A4" s="312" t="s">
        <v>36</v>
      </c>
      <c r="B4" s="312"/>
      <c r="C4" s="313">
        <f>'Ponudbeni list'!C10</f>
        <v>0</v>
      </c>
      <c r="D4" s="313"/>
      <c r="E4" s="313"/>
      <c r="F4" s="313"/>
      <c r="G4" s="313"/>
    </row>
    <row r="5" spans="1:11" ht="11.1" customHeight="1">
      <c r="C5" s="9"/>
    </row>
    <row r="6" spans="1:11" ht="11.1" customHeight="1"/>
    <row r="7" spans="1:11" ht="22.5" customHeight="1">
      <c r="A7" s="318" t="s">
        <v>104</v>
      </c>
      <c r="B7" s="318"/>
      <c r="C7" s="318"/>
      <c r="D7" s="318"/>
      <c r="E7" s="318"/>
      <c r="F7" s="318"/>
      <c r="G7" s="318"/>
    </row>
    <row r="8" spans="1:11" ht="8.1" customHeight="1"/>
    <row r="9" spans="1:11" ht="18" customHeight="1">
      <c r="A9" s="319" t="s">
        <v>105</v>
      </c>
      <c r="B9" s="319"/>
      <c r="C9" s="319"/>
      <c r="D9" s="319"/>
      <c r="E9" s="319"/>
      <c r="F9" s="319"/>
      <c r="G9" s="319"/>
    </row>
    <row r="10" spans="1:11" ht="5.0999999999999996" customHeight="1"/>
    <row r="11" spans="1:11" ht="36.75" customHeight="1">
      <c r="A11" s="321" t="str">
        <f>'Ponudbeni list'!C5</f>
        <v>Nabava usluge GAP analize usklađenosti sa Zakonom o kibernetičkoj sigurnosti i programski paket na području kibernetičke sigurnosti podataka</v>
      </c>
      <c r="B11" s="321"/>
      <c r="C11" s="321"/>
      <c r="D11" s="321"/>
      <c r="E11" s="321"/>
      <c r="F11" s="321"/>
      <c r="G11" s="321"/>
    </row>
    <row r="12" spans="1:11" ht="15.95" customHeight="1">
      <c r="A12" s="320" t="str">
        <f>'Ponudbeni list'!C6</f>
        <v>JN–51–26</v>
      </c>
      <c r="B12" s="320"/>
      <c r="C12" s="320"/>
      <c r="D12" s="320"/>
      <c r="E12" s="320"/>
      <c r="F12" s="320"/>
      <c r="G12" s="320"/>
    </row>
    <row r="13" spans="1:11" ht="11.1" customHeight="1"/>
    <row r="14" spans="1:11" ht="11.1" customHeight="1"/>
    <row r="15" spans="1:11" ht="15.95" customHeight="1">
      <c r="A15" s="90" t="s">
        <v>106</v>
      </c>
      <c r="B15" s="322" t="s">
        <v>377</v>
      </c>
      <c r="C15" s="323"/>
      <c r="D15" s="323"/>
      <c r="E15" s="324"/>
      <c r="F15" s="328" t="s">
        <v>107</v>
      </c>
      <c r="G15" s="329"/>
    </row>
    <row r="16" spans="1:11" ht="15.95" customHeight="1">
      <c r="A16" s="91" t="s">
        <v>108</v>
      </c>
      <c r="B16" s="325"/>
      <c r="C16" s="326"/>
      <c r="D16" s="326"/>
      <c r="E16" s="327"/>
      <c r="F16" s="92" t="s">
        <v>109</v>
      </c>
      <c r="G16" s="92" t="s">
        <v>110</v>
      </c>
    </row>
    <row r="17" spans="1:7" ht="44.1" customHeight="1">
      <c r="A17" s="129" t="s">
        <v>0</v>
      </c>
      <c r="B17" s="331" t="s">
        <v>378</v>
      </c>
      <c r="C17" s="316"/>
      <c r="D17" s="316"/>
      <c r="E17" s="317"/>
      <c r="F17" s="172"/>
      <c r="G17" s="172"/>
    </row>
    <row r="18" spans="1:7" ht="32.1" customHeight="1">
      <c r="A18" s="129" t="s">
        <v>1</v>
      </c>
      <c r="B18" s="331" t="s">
        <v>379</v>
      </c>
      <c r="C18" s="316"/>
      <c r="D18" s="316"/>
      <c r="E18" s="317"/>
      <c r="F18" s="172"/>
      <c r="G18" s="172"/>
    </row>
    <row r="19" spans="1:7" ht="32.1" customHeight="1">
      <c r="A19" s="129" t="s">
        <v>2</v>
      </c>
      <c r="B19" s="331" t="s">
        <v>380</v>
      </c>
      <c r="C19" s="316"/>
      <c r="D19" s="316"/>
      <c r="E19" s="317"/>
      <c r="F19" s="172"/>
      <c r="G19" s="172"/>
    </row>
    <row r="20" spans="1:7" ht="44.1" customHeight="1">
      <c r="A20" s="129" t="s">
        <v>3</v>
      </c>
      <c r="B20" s="331" t="s">
        <v>381</v>
      </c>
      <c r="C20" s="316"/>
      <c r="D20" s="316"/>
      <c r="E20" s="317"/>
      <c r="F20" s="172"/>
      <c r="G20" s="172"/>
    </row>
    <row r="21" spans="1:7" ht="32.1" customHeight="1">
      <c r="A21" s="129" t="s">
        <v>4</v>
      </c>
      <c r="B21" s="331" t="s">
        <v>382</v>
      </c>
      <c r="C21" s="316"/>
      <c r="D21" s="316"/>
      <c r="E21" s="317"/>
      <c r="F21" s="172"/>
      <c r="G21" s="172"/>
    </row>
    <row r="22" spans="1:7" ht="60" customHeight="1">
      <c r="A22" s="129" t="s">
        <v>131</v>
      </c>
      <c r="B22" s="331" t="s">
        <v>383</v>
      </c>
      <c r="C22" s="316"/>
      <c r="D22" s="316"/>
      <c r="E22" s="317"/>
      <c r="F22" s="172"/>
      <c r="G22" s="172"/>
    </row>
    <row r="23" spans="1:7" ht="32.1" customHeight="1">
      <c r="A23" s="129" t="s">
        <v>150</v>
      </c>
      <c r="B23" s="315" t="s">
        <v>384</v>
      </c>
      <c r="C23" s="316"/>
      <c r="D23" s="316"/>
      <c r="E23" s="317"/>
      <c r="F23" s="172"/>
      <c r="G23" s="172"/>
    </row>
    <row r="24" spans="1:7" ht="32.1" customHeight="1">
      <c r="A24" s="129" t="s">
        <v>151</v>
      </c>
      <c r="B24" s="315" t="s">
        <v>385</v>
      </c>
      <c r="C24" s="316"/>
      <c r="D24" s="316"/>
      <c r="E24" s="317"/>
      <c r="F24" s="172"/>
      <c r="G24" s="172"/>
    </row>
    <row r="25" spans="1:7" ht="32.1" customHeight="1">
      <c r="A25" s="129" t="s">
        <v>290</v>
      </c>
      <c r="B25" s="331" t="s">
        <v>386</v>
      </c>
      <c r="C25" s="316"/>
      <c r="D25" s="316"/>
      <c r="E25" s="317"/>
      <c r="F25" s="172"/>
      <c r="G25" s="172"/>
    </row>
    <row r="26" spans="1:7" ht="32.1" customHeight="1">
      <c r="A26" s="129" t="s">
        <v>291</v>
      </c>
      <c r="B26" s="315" t="s">
        <v>387</v>
      </c>
      <c r="C26" s="316"/>
      <c r="D26" s="316"/>
      <c r="E26" s="317"/>
      <c r="F26" s="172"/>
      <c r="G26" s="172"/>
    </row>
    <row r="27" spans="1:7" ht="26.1" customHeight="1">
      <c r="A27" s="129" t="s">
        <v>372</v>
      </c>
      <c r="B27" s="315" t="s">
        <v>388</v>
      </c>
      <c r="C27" s="316"/>
      <c r="D27" s="316"/>
      <c r="E27" s="317"/>
      <c r="F27" s="172"/>
      <c r="G27" s="172"/>
    </row>
    <row r="28" spans="1:7" ht="44.1" customHeight="1">
      <c r="A28" s="129" t="s">
        <v>373</v>
      </c>
      <c r="B28" s="315" t="s">
        <v>389</v>
      </c>
      <c r="C28" s="316"/>
      <c r="D28" s="316"/>
      <c r="E28" s="317"/>
      <c r="F28" s="172"/>
      <c r="G28" s="172"/>
    </row>
    <row r="29" spans="1:7" ht="44.1" customHeight="1">
      <c r="A29" s="129" t="s">
        <v>374</v>
      </c>
      <c r="B29" s="315" t="s">
        <v>390</v>
      </c>
      <c r="C29" s="316"/>
      <c r="D29" s="316"/>
      <c r="E29" s="317"/>
      <c r="F29" s="172"/>
      <c r="G29" s="172"/>
    </row>
    <row r="30" spans="1:7" ht="57.95" customHeight="1">
      <c r="A30" s="129" t="s">
        <v>375</v>
      </c>
      <c r="B30" s="331" t="s">
        <v>391</v>
      </c>
      <c r="C30" s="316"/>
      <c r="D30" s="316"/>
      <c r="E30" s="317"/>
      <c r="F30" s="172"/>
      <c r="G30" s="172"/>
    </row>
    <row r="31" spans="1:7" ht="26.1" customHeight="1">
      <c r="A31" s="129" t="s">
        <v>376</v>
      </c>
      <c r="B31" s="315" t="s">
        <v>392</v>
      </c>
      <c r="C31" s="316"/>
      <c r="D31" s="316"/>
      <c r="E31" s="317"/>
      <c r="F31" s="172"/>
      <c r="G31" s="172"/>
    </row>
    <row r="32" spans="1:7" ht="12" customHeight="1">
      <c r="C32" s="9"/>
    </row>
    <row r="33" spans="1:7" ht="12" customHeight="1">
      <c r="A33" s="334" t="s">
        <v>111</v>
      </c>
      <c r="B33" s="334"/>
      <c r="C33" s="9"/>
      <c r="D33" s="9"/>
      <c r="E33" s="9"/>
      <c r="F33" s="9"/>
      <c r="G33" s="9"/>
    </row>
    <row r="34" spans="1:7" ht="5.0999999999999996" customHeight="1">
      <c r="A34" s="335"/>
      <c r="B34" s="335"/>
      <c r="C34" s="335"/>
      <c r="D34" s="335"/>
      <c r="E34" s="335"/>
      <c r="F34" s="335"/>
      <c r="G34" s="335"/>
    </row>
    <row r="35" spans="1:7" ht="30.6" customHeight="1">
      <c r="A35" s="175" t="s">
        <v>393</v>
      </c>
      <c r="B35" s="338" t="s">
        <v>429</v>
      </c>
      <c r="C35" s="338"/>
      <c r="D35" s="338"/>
      <c r="E35" s="338"/>
      <c r="F35" s="338"/>
      <c r="G35" s="338"/>
    </row>
    <row r="36" spans="1:7" ht="72" customHeight="1">
      <c r="A36" s="175" t="s">
        <v>393</v>
      </c>
      <c r="B36" s="336" t="s">
        <v>394</v>
      </c>
      <c r="C36" s="336"/>
      <c r="D36" s="336"/>
      <c r="E36" s="336"/>
      <c r="F36" s="336"/>
      <c r="G36" s="336"/>
    </row>
    <row r="37" spans="1:7" s="27" customFormat="1" ht="30" customHeight="1">
      <c r="A37" s="175" t="s">
        <v>393</v>
      </c>
      <c r="B37" s="336" t="s">
        <v>395</v>
      </c>
      <c r="C37" s="336"/>
      <c r="D37" s="336"/>
      <c r="E37" s="336"/>
      <c r="F37" s="336"/>
      <c r="G37" s="336"/>
    </row>
    <row r="38" spans="1:7" ht="60" customHeight="1">
      <c r="A38" s="175" t="s">
        <v>393</v>
      </c>
      <c r="B38" s="337" t="s">
        <v>396</v>
      </c>
      <c r="C38" s="336"/>
      <c r="D38" s="336"/>
      <c r="E38" s="336"/>
      <c r="F38" s="336"/>
      <c r="G38" s="336"/>
    </row>
    <row r="39" spans="1:7" ht="9.9499999999999993" customHeight="1">
      <c r="C39" s="9"/>
    </row>
    <row r="40" spans="1:7" ht="9.9499999999999993" customHeight="1">
      <c r="C40" s="9"/>
    </row>
    <row r="41" spans="1:7" ht="9.9499999999999993" customHeight="1">
      <c r="C41" s="9"/>
    </row>
    <row r="42" spans="1:7" ht="15.95" customHeight="1">
      <c r="A42" s="26">
        <f>'Ponudbeni list'!C22</f>
        <v>0</v>
      </c>
      <c r="B42" s="26"/>
      <c r="C42" s="9"/>
      <c r="D42" s="332" t="s">
        <v>38</v>
      </c>
      <c r="E42" s="332"/>
      <c r="F42" s="332"/>
      <c r="G42" s="332"/>
    </row>
    <row r="43" spans="1:7" ht="9.9499999999999993" customHeight="1">
      <c r="A43" s="330" t="s">
        <v>37</v>
      </c>
      <c r="B43" s="330"/>
      <c r="C43" s="9"/>
      <c r="D43" s="332"/>
      <c r="E43" s="332"/>
      <c r="F43" s="332"/>
      <c r="G43" s="332"/>
    </row>
    <row r="44" spans="1:7" ht="15.95" customHeight="1">
      <c r="B44" s="8"/>
      <c r="C44" s="9"/>
      <c r="D44" s="333">
        <f>'Ponudbeni list'!C27</f>
        <v>0</v>
      </c>
      <c r="E44" s="333"/>
      <c r="F44" s="333"/>
      <c r="G44" s="333"/>
    </row>
    <row r="45" spans="1:7" ht="9.9499999999999993" customHeight="1">
      <c r="B45" s="8"/>
      <c r="C45" s="9"/>
      <c r="D45" s="330" t="s">
        <v>39</v>
      </c>
      <c r="E45" s="330"/>
      <c r="F45" s="330"/>
      <c r="G45" s="330"/>
    </row>
    <row r="46" spans="1:7" ht="14.1" customHeight="1">
      <c r="B46" s="8"/>
      <c r="C46" s="9"/>
      <c r="D46" s="340"/>
      <c r="E46" s="340"/>
      <c r="F46" s="340"/>
      <c r="G46" s="340"/>
    </row>
    <row r="47" spans="1:7" ht="14.1" customHeight="1">
      <c r="B47" s="8"/>
      <c r="C47" s="9"/>
      <c r="D47" s="340"/>
      <c r="E47" s="340"/>
      <c r="F47" s="340"/>
      <c r="G47" s="340"/>
    </row>
    <row r="48" spans="1:7" ht="14.1" customHeight="1">
      <c r="B48" s="8"/>
      <c r="C48" s="9"/>
      <c r="D48" s="332"/>
      <c r="E48" s="332"/>
      <c r="F48" s="332"/>
      <c r="G48" s="332"/>
    </row>
    <row r="49" spans="2:7" ht="14.1" customHeight="1">
      <c r="B49" s="8"/>
      <c r="C49" s="28" t="s">
        <v>112</v>
      </c>
      <c r="D49" s="339"/>
      <c r="E49" s="339"/>
      <c r="F49" s="339"/>
      <c r="G49" s="339"/>
    </row>
    <row r="50" spans="2:7" ht="9.9499999999999993" customHeight="1">
      <c r="B50" s="8"/>
      <c r="C50" s="28"/>
      <c r="D50" s="340" t="s">
        <v>103</v>
      </c>
      <c r="E50" s="340"/>
      <c r="F50" s="340"/>
      <c r="G50" s="340"/>
    </row>
    <row r="51" spans="2:7" ht="15.95" customHeight="1">
      <c r="B51" s="8"/>
      <c r="C51" s="9"/>
      <c r="D51" s="8"/>
      <c r="E51" s="8"/>
      <c r="F51" s="8"/>
      <c r="G51" s="8"/>
    </row>
  </sheetData>
  <mergeCells count="44">
    <mergeCell ref="B22:E22"/>
    <mergeCell ref="B23:E23"/>
    <mergeCell ref="B24:E24"/>
    <mergeCell ref="B25:E25"/>
    <mergeCell ref="B26:E26"/>
    <mergeCell ref="B17:E17"/>
    <mergeCell ref="B18:E18"/>
    <mergeCell ref="B19:E19"/>
    <mergeCell ref="B20:E20"/>
    <mergeCell ref="B21:E21"/>
    <mergeCell ref="D48:G48"/>
    <mergeCell ref="D49:G49"/>
    <mergeCell ref="D50:G50"/>
    <mergeCell ref="D46:G46"/>
    <mergeCell ref="D47:G47"/>
    <mergeCell ref="D45:G45"/>
    <mergeCell ref="B30:E30"/>
    <mergeCell ref="B31:E31"/>
    <mergeCell ref="D42:G42"/>
    <mergeCell ref="A43:B43"/>
    <mergeCell ref="D43:G43"/>
    <mergeCell ref="D44:G44"/>
    <mergeCell ref="A33:B33"/>
    <mergeCell ref="A34:G34"/>
    <mergeCell ref="B36:G36"/>
    <mergeCell ref="B37:G37"/>
    <mergeCell ref="B38:G38"/>
    <mergeCell ref="B35:G35"/>
    <mergeCell ref="A2:B2"/>
    <mergeCell ref="C2:G2"/>
    <mergeCell ref="A1:G1"/>
    <mergeCell ref="B29:E29"/>
    <mergeCell ref="A3:B3"/>
    <mergeCell ref="C3:G3"/>
    <mergeCell ref="A4:B4"/>
    <mergeCell ref="C4:G4"/>
    <mergeCell ref="A7:G7"/>
    <mergeCell ref="A9:G9"/>
    <mergeCell ref="A12:G12"/>
    <mergeCell ref="A11:G11"/>
    <mergeCell ref="B15:E16"/>
    <mergeCell ref="F15:G15"/>
    <mergeCell ref="B27:E27"/>
    <mergeCell ref="B28:E28"/>
  </mergeCells>
  <phoneticPr fontId="70" type="noConversion"/>
  <pageMargins left="0.78740157480314965" right="0.59055118110236227" top="0.47244094488188981" bottom="0.31496062992125984" header="0.39370078740157483" footer="0.27559055118110237"/>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02ECD-CCE7-438D-9E3C-A5AE745B300B}">
  <sheetPr>
    <tabColor rgb="FF0000FF"/>
  </sheetPr>
  <dimension ref="A1:K93"/>
  <sheetViews>
    <sheetView zoomScaleNormal="100" workbookViewId="0">
      <selection activeCell="J4" sqref="J4"/>
    </sheetView>
  </sheetViews>
  <sheetFormatPr defaultColWidth="9.140625" defaultRowHeight="12.75" customHeight="1"/>
  <cols>
    <col min="1" max="1" width="6.7109375" style="8" customWidth="1"/>
    <col min="2" max="2" width="15.28515625" style="6" customWidth="1"/>
    <col min="3" max="3" width="25.85546875" style="7" customWidth="1"/>
    <col min="4" max="4" width="7.7109375" style="6" customWidth="1"/>
    <col min="5" max="5" width="13.85546875" style="6" customWidth="1"/>
    <col min="6" max="7" width="8.7109375" style="6" customWidth="1"/>
    <col min="8" max="10" width="9.140625" style="6"/>
    <col min="11" max="11" width="9.140625" style="6" customWidth="1"/>
    <col min="12" max="16384" width="9.140625" style="6"/>
  </cols>
  <sheetData>
    <row r="1" spans="1:11" ht="36" customHeight="1" thickTop="1" thickBot="1">
      <c r="A1" s="314" t="s">
        <v>397</v>
      </c>
      <c r="B1" s="314"/>
      <c r="C1" s="314"/>
      <c r="D1" s="314"/>
      <c r="E1" s="314"/>
      <c r="F1" s="314"/>
      <c r="G1" s="314"/>
      <c r="K1" s="29"/>
    </row>
    <row r="2" spans="1:11" ht="30" customHeight="1" thickTop="1">
      <c r="A2" s="312" t="s">
        <v>33</v>
      </c>
      <c r="B2" s="312"/>
      <c r="C2" s="313">
        <f>'Ponudbeni list'!C8</f>
        <v>0</v>
      </c>
      <c r="D2" s="313"/>
      <c r="E2" s="313"/>
      <c r="F2" s="313"/>
      <c r="G2" s="313"/>
    </row>
    <row r="3" spans="1:11" ht="30" customHeight="1">
      <c r="A3" s="312" t="s">
        <v>35</v>
      </c>
      <c r="B3" s="312"/>
      <c r="C3" s="313">
        <f>'Ponudbeni list'!C9</f>
        <v>0</v>
      </c>
      <c r="D3" s="313"/>
      <c r="E3" s="313"/>
      <c r="F3" s="313"/>
      <c r="G3" s="313"/>
    </row>
    <row r="4" spans="1:11" ht="30" customHeight="1">
      <c r="A4" s="312" t="s">
        <v>36</v>
      </c>
      <c r="B4" s="312"/>
      <c r="C4" s="313">
        <f>'Ponudbeni list'!C10</f>
        <v>0</v>
      </c>
      <c r="D4" s="313"/>
      <c r="E4" s="313"/>
      <c r="F4" s="313"/>
      <c r="G4" s="313"/>
    </row>
    <row r="5" spans="1:11" ht="11.1" customHeight="1">
      <c r="C5" s="9"/>
    </row>
    <row r="6" spans="1:11" ht="11.1" customHeight="1"/>
    <row r="7" spans="1:11" ht="22.5" customHeight="1">
      <c r="A7" s="342" t="s">
        <v>398</v>
      </c>
      <c r="B7" s="342"/>
      <c r="C7" s="342"/>
      <c r="D7" s="342"/>
      <c r="E7" s="342"/>
      <c r="F7" s="342"/>
      <c r="G7" s="342"/>
    </row>
    <row r="8" spans="1:11" ht="8.1" customHeight="1"/>
    <row r="9" spans="1:11" ht="36.75" customHeight="1">
      <c r="A9" s="321" t="str">
        <f>'Ponudbeni list'!C5</f>
        <v>Nabava usluge GAP analize usklađenosti sa Zakonom o kibernetičkoj sigurnosti i programski paket na području kibernetičke sigurnosti podataka</v>
      </c>
      <c r="B9" s="321"/>
      <c r="C9" s="321"/>
      <c r="D9" s="321"/>
      <c r="E9" s="321"/>
      <c r="F9" s="321"/>
      <c r="G9" s="321"/>
    </row>
    <row r="10" spans="1:11" ht="15.95" customHeight="1">
      <c r="A10" s="320" t="str">
        <f>'Ponudbeni list'!C6</f>
        <v>JN–51–26</v>
      </c>
      <c r="B10" s="320"/>
      <c r="C10" s="320"/>
      <c r="D10" s="320"/>
      <c r="E10" s="320"/>
      <c r="F10" s="320"/>
      <c r="G10" s="320"/>
    </row>
    <row r="11" spans="1:11" ht="11.1" customHeight="1"/>
    <row r="12" spans="1:11" ht="11.1" customHeight="1"/>
    <row r="13" spans="1:11" ht="15.95" customHeight="1">
      <c r="A13" s="341" t="s">
        <v>399</v>
      </c>
      <c r="B13" s="341"/>
      <c r="C13" s="341"/>
      <c r="D13" s="341"/>
      <c r="E13" s="341"/>
      <c r="F13" s="341"/>
      <c r="G13" s="341"/>
    </row>
    <row r="14" spans="1:11" ht="5.0999999999999996" customHeight="1">
      <c r="A14" s="341"/>
      <c r="B14" s="341"/>
      <c r="C14" s="341"/>
      <c r="D14" s="341"/>
      <c r="E14" s="341"/>
      <c r="F14" s="341"/>
      <c r="G14" s="341"/>
    </row>
    <row r="15" spans="1:11" ht="44.1" customHeight="1">
      <c r="A15" s="344" t="s">
        <v>450</v>
      </c>
      <c r="B15" s="344"/>
      <c r="C15" s="344"/>
      <c r="D15" s="344"/>
      <c r="E15" s="344"/>
      <c r="F15" s="344"/>
      <c r="G15" s="344"/>
    </row>
    <row r="16" spans="1:11" ht="5.0999999999999996" customHeight="1">
      <c r="A16" s="341"/>
      <c r="B16" s="341"/>
      <c r="C16" s="341"/>
      <c r="D16" s="341"/>
      <c r="E16" s="341"/>
      <c r="F16" s="341"/>
      <c r="G16" s="341"/>
    </row>
    <row r="17" spans="1:7" ht="75.95" customHeight="1">
      <c r="A17" s="345" t="s">
        <v>475</v>
      </c>
      <c r="B17" s="344"/>
      <c r="C17" s="344"/>
      <c r="D17" s="344"/>
      <c r="E17" s="344"/>
      <c r="F17" s="344"/>
      <c r="G17" s="344"/>
    </row>
    <row r="18" spans="1:7" ht="9.9499999999999993" customHeight="1">
      <c r="A18" s="183"/>
      <c r="B18" s="182"/>
      <c r="C18" s="181"/>
      <c r="D18" s="182"/>
      <c r="E18" s="182"/>
      <c r="F18" s="182"/>
      <c r="G18" s="182"/>
    </row>
    <row r="19" spans="1:7" ht="15.95" customHeight="1">
      <c r="A19" s="341" t="s">
        <v>400</v>
      </c>
      <c r="B19" s="341"/>
      <c r="C19" s="341"/>
      <c r="D19" s="341"/>
      <c r="E19" s="341"/>
      <c r="F19" s="341"/>
      <c r="G19" s="341"/>
    </row>
    <row r="20" spans="1:7" ht="5.0999999999999996" customHeight="1">
      <c r="A20" s="341"/>
      <c r="B20" s="341"/>
      <c r="C20" s="341"/>
      <c r="D20" s="341"/>
      <c r="E20" s="341"/>
      <c r="F20" s="341"/>
      <c r="G20" s="341"/>
    </row>
    <row r="21" spans="1:7" ht="30" customHeight="1">
      <c r="A21" s="345" t="s">
        <v>401</v>
      </c>
      <c r="B21" s="344"/>
      <c r="C21" s="344"/>
      <c r="D21" s="344"/>
      <c r="E21" s="344"/>
      <c r="F21" s="344"/>
      <c r="G21" s="344"/>
    </row>
    <row r="22" spans="1:7" ht="5.0999999999999996" customHeight="1">
      <c r="A22" s="341"/>
      <c r="B22" s="341"/>
      <c r="C22" s="341"/>
      <c r="D22" s="341"/>
      <c r="E22" s="341"/>
      <c r="F22" s="341"/>
      <c r="G22" s="341"/>
    </row>
    <row r="23" spans="1:7" ht="30" customHeight="1">
      <c r="A23" s="345" t="s">
        <v>474</v>
      </c>
      <c r="B23" s="344"/>
      <c r="C23" s="344"/>
      <c r="D23" s="344"/>
      <c r="E23" s="344"/>
      <c r="F23" s="344"/>
      <c r="G23" s="344"/>
    </row>
    <row r="24" spans="1:7" ht="5.0999999999999996" customHeight="1">
      <c r="A24" s="341"/>
      <c r="B24" s="341"/>
      <c r="C24" s="341"/>
      <c r="D24" s="341"/>
      <c r="E24" s="341"/>
      <c r="F24" s="341"/>
      <c r="G24" s="341"/>
    </row>
    <row r="25" spans="1:7" ht="30" customHeight="1">
      <c r="A25" s="345" t="s">
        <v>402</v>
      </c>
      <c r="B25" s="344"/>
      <c r="C25" s="344"/>
      <c r="D25" s="344"/>
      <c r="E25" s="344"/>
      <c r="F25" s="344"/>
      <c r="G25" s="344"/>
    </row>
    <row r="26" spans="1:7" ht="5.0999999999999996" customHeight="1">
      <c r="A26" s="341"/>
      <c r="B26" s="341"/>
      <c r="C26" s="341"/>
      <c r="D26" s="341"/>
      <c r="E26" s="341"/>
      <c r="F26" s="341"/>
      <c r="G26" s="341"/>
    </row>
    <row r="27" spans="1:7" ht="48" customHeight="1">
      <c r="A27" s="346" t="s">
        <v>449</v>
      </c>
      <c r="B27" s="347"/>
      <c r="C27" s="347"/>
      <c r="D27" s="347"/>
      <c r="E27" s="347"/>
      <c r="F27" s="347"/>
      <c r="G27" s="347"/>
    </row>
    <row r="28" spans="1:7" ht="9.9499999999999993" customHeight="1">
      <c r="A28" s="174"/>
      <c r="B28" s="9"/>
      <c r="C28" s="184"/>
      <c r="D28" s="9"/>
      <c r="E28" s="9"/>
      <c r="F28" s="9"/>
      <c r="G28" s="9"/>
    </row>
    <row r="29" spans="1:7" ht="15.95" customHeight="1">
      <c r="A29" s="343" t="s">
        <v>403</v>
      </c>
      <c r="B29" s="343"/>
      <c r="C29" s="343"/>
      <c r="D29" s="343"/>
      <c r="E29" s="343"/>
      <c r="F29" s="343"/>
      <c r="G29" s="343"/>
    </row>
    <row r="30" spans="1:7" ht="5.0999999999999996" customHeight="1">
      <c r="A30" s="343"/>
      <c r="B30" s="343"/>
      <c r="C30" s="343"/>
      <c r="D30" s="343"/>
      <c r="E30" s="343"/>
      <c r="F30" s="343"/>
      <c r="G30" s="343"/>
    </row>
    <row r="31" spans="1:7" ht="14.1" customHeight="1">
      <c r="A31" s="346" t="s">
        <v>404</v>
      </c>
      <c r="B31" s="347"/>
      <c r="C31" s="347"/>
      <c r="D31" s="347"/>
      <c r="E31" s="347"/>
      <c r="F31" s="347"/>
      <c r="G31" s="347"/>
    </row>
    <row r="32" spans="1:7" ht="5.0999999999999996" customHeight="1">
      <c r="A32" s="343"/>
      <c r="B32" s="343"/>
      <c r="C32" s="343"/>
      <c r="D32" s="343"/>
      <c r="E32" s="343"/>
      <c r="F32" s="343"/>
      <c r="G32" s="343"/>
    </row>
    <row r="33" spans="1:7" ht="30" customHeight="1">
      <c r="A33" s="175" t="s">
        <v>393</v>
      </c>
      <c r="B33" s="346" t="s">
        <v>451</v>
      </c>
      <c r="C33" s="347"/>
      <c r="D33" s="347"/>
      <c r="E33" s="347"/>
      <c r="F33" s="347"/>
      <c r="G33" s="347"/>
    </row>
    <row r="34" spans="1:7" ht="15.95" customHeight="1">
      <c r="A34" s="185"/>
      <c r="B34" s="175" t="s">
        <v>393</v>
      </c>
      <c r="C34" s="336" t="s">
        <v>452</v>
      </c>
      <c r="D34" s="336"/>
      <c r="E34" s="336"/>
      <c r="F34" s="336"/>
      <c r="G34" s="336"/>
    </row>
    <row r="35" spans="1:7" ht="15.95" customHeight="1">
      <c r="A35" s="185"/>
      <c r="B35" s="175" t="s">
        <v>393</v>
      </c>
      <c r="C35" s="336" t="s">
        <v>453</v>
      </c>
      <c r="D35" s="336"/>
      <c r="E35" s="336"/>
      <c r="F35" s="336"/>
      <c r="G35" s="336"/>
    </row>
    <row r="36" spans="1:7" ht="15.95" customHeight="1">
      <c r="A36" s="185"/>
      <c r="B36" s="175" t="s">
        <v>393</v>
      </c>
      <c r="C36" s="336" t="s">
        <v>454</v>
      </c>
      <c r="D36" s="336"/>
      <c r="E36" s="336"/>
      <c r="F36" s="336"/>
      <c r="G36" s="336"/>
    </row>
    <row r="37" spans="1:7" ht="30" customHeight="1">
      <c r="A37" s="185"/>
      <c r="B37" s="175" t="s">
        <v>393</v>
      </c>
      <c r="C37" s="336" t="s">
        <v>405</v>
      </c>
      <c r="D37" s="336"/>
      <c r="E37" s="336"/>
      <c r="F37" s="336"/>
      <c r="G37" s="336"/>
    </row>
    <row r="38" spans="1:7" ht="15.95" customHeight="1">
      <c r="A38" s="185"/>
      <c r="B38" s="175" t="s">
        <v>393</v>
      </c>
      <c r="C38" s="336" t="s">
        <v>406</v>
      </c>
      <c r="D38" s="336"/>
      <c r="E38" s="336"/>
      <c r="F38" s="336"/>
      <c r="G38" s="336"/>
    </row>
    <row r="39" spans="1:7" ht="30" customHeight="1">
      <c r="A39" s="185"/>
      <c r="B39" s="175" t="s">
        <v>393</v>
      </c>
      <c r="C39" s="336" t="s">
        <v>472</v>
      </c>
      <c r="D39" s="336"/>
      <c r="E39" s="336"/>
      <c r="F39" s="336"/>
      <c r="G39" s="336"/>
    </row>
    <row r="40" spans="1:7" ht="30" customHeight="1">
      <c r="A40" s="185"/>
      <c r="B40" s="175" t="s">
        <v>393</v>
      </c>
      <c r="C40" s="336" t="s">
        <v>455</v>
      </c>
      <c r="D40" s="336"/>
      <c r="E40" s="336"/>
      <c r="F40" s="336"/>
      <c r="G40" s="336"/>
    </row>
    <row r="41" spans="1:7" ht="5.0999999999999996" customHeight="1">
      <c r="A41" s="343"/>
      <c r="B41" s="343"/>
      <c r="C41" s="343"/>
      <c r="D41" s="343"/>
      <c r="E41" s="343"/>
      <c r="F41" s="343"/>
      <c r="G41" s="343"/>
    </row>
    <row r="42" spans="1:7" ht="30" customHeight="1">
      <c r="A42" s="175" t="s">
        <v>393</v>
      </c>
      <c r="B42" s="346" t="s">
        <v>456</v>
      </c>
      <c r="C42" s="347"/>
      <c r="D42" s="347"/>
      <c r="E42" s="347"/>
      <c r="F42" s="347"/>
      <c r="G42" s="347"/>
    </row>
    <row r="43" spans="1:7" ht="15.95" customHeight="1">
      <c r="A43" s="185"/>
      <c r="B43" s="175" t="s">
        <v>393</v>
      </c>
      <c r="C43" s="336" t="s">
        <v>407</v>
      </c>
      <c r="D43" s="336"/>
      <c r="E43" s="336"/>
      <c r="F43" s="336"/>
      <c r="G43" s="336"/>
    </row>
    <row r="44" spans="1:7" ht="15.95" customHeight="1">
      <c r="A44" s="185"/>
      <c r="B44" s="175" t="s">
        <v>393</v>
      </c>
      <c r="C44" s="336" t="s">
        <v>408</v>
      </c>
      <c r="D44" s="336"/>
      <c r="E44" s="336"/>
      <c r="F44" s="336"/>
      <c r="G44" s="336"/>
    </row>
    <row r="45" spans="1:7" ht="30" customHeight="1">
      <c r="A45" s="185"/>
      <c r="B45" s="175" t="s">
        <v>393</v>
      </c>
      <c r="C45" s="337" t="s">
        <v>409</v>
      </c>
      <c r="D45" s="336"/>
      <c r="E45" s="336"/>
      <c r="F45" s="336"/>
      <c r="G45" s="336"/>
    </row>
    <row r="46" spans="1:7" ht="5.0999999999999996" customHeight="1">
      <c r="A46" s="343"/>
      <c r="B46" s="343"/>
      <c r="C46" s="343"/>
      <c r="D46" s="343"/>
      <c r="E46" s="343"/>
      <c r="F46" s="343"/>
      <c r="G46" s="343"/>
    </row>
    <row r="47" spans="1:7" ht="62.1" customHeight="1">
      <c r="A47" s="175" t="s">
        <v>393</v>
      </c>
      <c r="B47" s="337" t="s">
        <v>457</v>
      </c>
      <c r="C47" s="336"/>
      <c r="D47" s="336"/>
      <c r="E47" s="336"/>
      <c r="F47" s="336"/>
      <c r="G47" s="336"/>
    </row>
    <row r="48" spans="1:7" ht="15.95" customHeight="1">
      <c r="A48" s="185"/>
      <c r="B48" s="175" t="s">
        <v>393</v>
      </c>
      <c r="C48" s="336" t="s">
        <v>410</v>
      </c>
      <c r="D48" s="336"/>
      <c r="E48" s="336"/>
      <c r="F48" s="336"/>
      <c r="G48" s="336"/>
    </row>
    <row r="49" spans="1:7" ht="30" customHeight="1">
      <c r="A49" s="185"/>
      <c r="B49" s="175" t="s">
        <v>393</v>
      </c>
      <c r="C49" s="336" t="s">
        <v>411</v>
      </c>
      <c r="D49" s="336"/>
      <c r="E49" s="336"/>
      <c r="F49" s="336"/>
      <c r="G49" s="336"/>
    </row>
    <row r="50" spans="1:7" ht="30" customHeight="1">
      <c r="A50" s="185"/>
      <c r="B50" s="175" t="s">
        <v>393</v>
      </c>
      <c r="C50" s="337" t="s">
        <v>412</v>
      </c>
      <c r="D50" s="336"/>
      <c r="E50" s="336"/>
      <c r="F50" s="336"/>
      <c r="G50" s="336"/>
    </row>
    <row r="51" spans="1:7" ht="5.0999999999999996" customHeight="1">
      <c r="A51" s="343"/>
      <c r="B51" s="343"/>
      <c r="C51" s="343"/>
      <c r="D51" s="343"/>
      <c r="E51" s="343"/>
      <c r="F51" s="343"/>
      <c r="G51" s="343"/>
    </row>
    <row r="52" spans="1:7" ht="48" customHeight="1">
      <c r="A52" s="175" t="s">
        <v>393</v>
      </c>
      <c r="B52" s="337" t="s">
        <v>476</v>
      </c>
      <c r="C52" s="336"/>
      <c r="D52" s="336"/>
      <c r="E52" s="336"/>
      <c r="F52" s="336"/>
      <c r="G52" s="336"/>
    </row>
    <row r="53" spans="1:7" ht="15.95" customHeight="1">
      <c r="A53" s="185"/>
      <c r="B53" s="175" t="s">
        <v>393</v>
      </c>
      <c r="C53" s="336" t="s">
        <v>414</v>
      </c>
      <c r="D53" s="336"/>
      <c r="E53" s="336"/>
      <c r="F53" s="336"/>
      <c r="G53" s="336"/>
    </row>
    <row r="54" spans="1:7" ht="30" customHeight="1">
      <c r="A54" s="185"/>
      <c r="B54" s="175" t="s">
        <v>393</v>
      </c>
      <c r="C54" s="336" t="s">
        <v>413</v>
      </c>
      <c r="D54" s="336"/>
      <c r="E54" s="336"/>
      <c r="F54" s="336"/>
      <c r="G54" s="336"/>
    </row>
    <row r="55" spans="1:7" ht="30" customHeight="1">
      <c r="A55" s="185"/>
      <c r="B55" s="175" t="s">
        <v>393</v>
      </c>
      <c r="C55" s="336" t="s">
        <v>415</v>
      </c>
      <c r="D55" s="336"/>
      <c r="E55" s="336"/>
      <c r="F55" s="336"/>
      <c r="G55" s="336"/>
    </row>
    <row r="56" spans="1:7" ht="30" customHeight="1">
      <c r="A56" s="185"/>
      <c r="B56" s="175" t="s">
        <v>393</v>
      </c>
      <c r="C56" s="337" t="s">
        <v>416</v>
      </c>
      <c r="D56" s="336"/>
      <c r="E56" s="336"/>
      <c r="F56" s="336"/>
      <c r="G56" s="336"/>
    </row>
    <row r="57" spans="1:7" ht="9.9499999999999993" customHeight="1">
      <c r="A57" s="174"/>
      <c r="B57" s="9"/>
      <c r="C57" s="184"/>
      <c r="D57" s="9"/>
      <c r="E57" s="9"/>
      <c r="F57" s="9"/>
      <c r="G57" s="9"/>
    </row>
    <row r="58" spans="1:7" ht="15.95" customHeight="1">
      <c r="A58" s="343" t="s">
        <v>417</v>
      </c>
      <c r="B58" s="343"/>
      <c r="C58" s="343"/>
      <c r="D58" s="343"/>
      <c r="E58" s="343"/>
      <c r="F58" s="343"/>
      <c r="G58" s="343"/>
    </row>
    <row r="59" spans="1:7" ht="5.0999999999999996" customHeight="1">
      <c r="A59" s="343"/>
      <c r="B59" s="343"/>
      <c r="C59" s="343"/>
      <c r="D59" s="343"/>
      <c r="E59" s="343"/>
      <c r="F59" s="343"/>
      <c r="G59" s="343"/>
    </row>
    <row r="60" spans="1:7" ht="14.1" customHeight="1">
      <c r="A60" s="346" t="s">
        <v>418</v>
      </c>
      <c r="B60" s="347"/>
      <c r="C60" s="347"/>
      <c r="D60" s="347"/>
      <c r="E60" s="347"/>
      <c r="F60" s="347"/>
      <c r="G60" s="347"/>
    </row>
    <row r="61" spans="1:7" ht="5.0999999999999996" customHeight="1">
      <c r="A61" s="343"/>
      <c r="B61" s="343"/>
      <c r="C61" s="343"/>
      <c r="D61" s="343"/>
      <c r="E61" s="343"/>
      <c r="F61" s="343"/>
      <c r="G61" s="343"/>
    </row>
    <row r="62" spans="1:7" ht="30" customHeight="1">
      <c r="A62" s="175" t="s">
        <v>393</v>
      </c>
      <c r="B62" s="346" t="s">
        <v>419</v>
      </c>
      <c r="C62" s="347"/>
      <c r="D62" s="347"/>
      <c r="E62" s="347"/>
      <c r="F62" s="347"/>
      <c r="G62" s="347"/>
    </row>
    <row r="63" spans="1:7" ht="15" customHeight="1">
      <c r="A63" s="185"/>
      <c r="B63" s="175" t="s">
        <v>393</v>
      </c>
      <c r="C63" s="336" t="s">
        <v>473</v>
      </c>
      <c r="D63" s="336"/>
      <c r="E63" s="336"/>
      <c r="F63" s="336"/>
      <c r="G63" s="336"/>
    </row>
    <row r="64" spans="1:7" ht="15" customHeight="1">
      <c r="A64" s="185"/>
      <c r="B64" s="175" t="s">
        <v>393</v>
      </c>
      <c r="C64" s="336" t="s">
        <v>420</v>
      </c>
      <c r="D64" s="336"/>
      <c r="E64" s="336"/>
      <c r="F64" s="336"/>
      <c r="G64" s="336"/>
    </row>
    <row r="65" spans="1:7" ht="30" customHeight="1">
      <c r="A65" s="185"/>
      <c r="B65" s="175" t="s">
        <v>393</v>
      </c>
      <c r="C65" s="337" t="s">
        <v>458</v>
      </c>
      <c r="D65" s="336"/>
      <c r="E65" s="336"/>
      <c r="F65" s="336"/>
      <c r="G65" s="336"/>
    </row>
    <row r="66" spans="1:7" ht="30" customHeight="1">
      <c r="A66" s="185"/>
      <c r="B66" s="175" t="s">
        <v>393</v>
      </c>
      <c r="C66" s="336" t="s">
        <v>459</v>
      </c>
      <c r="D66" s="336"/>
      <c r="E66" s="336"/>
      <c r="F66" s="336"/>
      <c r="G66" s="336"/>
    </row>
    <row r="67" spans="1:7" ht="15" customHeight="1">
      <c r="A67" s="185"/>
      <c r="B67" s="175" t="s">
        <v>393</v>
      </c>
      <c r="C67" s="336" t="s">
        <v>421</v>
      </c>
      <c r="D67" s="336"/>
      <c r="E67" s="336"/>
      <c r="F67" s="336"/>
      <c r="G67" s="336"/>
    </row>
    <row r="68" spans="1:7" ht="30" customHeight="1">
      <c r="A68" s="185"/>
      <c r="B68" s="175" t="s">
        <v>393</v>
      </c>
      <c r="C68" s="337" t="s">
        <v>422</v>
      </c>
      <c r="D68" s="336"/>
      <c r="E68" s="336"/>
      <c r="F68" s="336"/>
      <c r="G68" s="336"/>
    </row>
    <row r="69" spans="1:7" ht="9.9499999999999993" customHeight="1">
      <c r="A69" s="174"/>
      <c r="B69" s="9"/>
      <c r="C69" s="184"/>
      <c r="D69" s="9"/>
      <c r="E69" s="9"/>
      <c r="F69" s="9"/>
      <c r="G69" s="9"/>
    </row>
    <row r="70" spans="1:7" ht="15.95" customHeight="1">
      <c r="A70" s="343" t="s">
        <v>423</v>
      </c>
      <c r="B70" s="343"/>
      <c r="C70" s="343"/>
      <c r="D70" s="343"/>
      <c r="E70" s="343"/>
      <c r="F70" s="343"/>
      <c r="G70" s="343"/>
    </row>
    <row r="71" spans="1:7" ht="5.0999999999999996" customHeight="1">
      <c r="A71" s="343"/>
      <c r="B71" s="343"/>
      <c r="C71" s="343"/>
      <c r="D71" s="343"/>
      <c r="E71" s="343"/>
      <c r="F71" s="343"/>
      <c r="G71" s="343"/>
    </row>
    <row r="72" spans="1:7" ht="30" customHeight="1">
      <c r="A72" s="346" t="s">
        <v>460</v>
      </c>
      <c r="B72" s="347"/>
      <c r="C72" s="347"/>
      <c r="D72" s="347"/>
      <c r="E72" s="347"/>
      <c r="F72" s="347"/>
      <c r="G72" s="347"/>
    </row>
    <row r="73" spans="1:7" ht="5.0999999999999996" customHeight="1">
      <c r="A73" s="343"/>
      <c r="B73" s="343"/>
      <c r="C73" s="343"/>
      <c r="D73" s="343"/>
      <c r="E73" s="343"/>
      <c r="F73" s="343"/>
      <c r="G73" s="343"/>
    </row>
    <row r="74" spans="1:7" ht="30" customHeight="1">
      <c r="A74" s="346" t="s">
        <v>461</v>
      </c>
      <c r="B74" s="347"/>
      <c r="C74" s="347"/>
      <c r="D74" s="347"/>
      <c r="E74" s="347"/>
      <c r="F74" s="347"/>
      <c r="G74" s="347"/>
    </row>
    <row r="75" spans="1:7" ht="5.0999999999999996" customHeight="1">
      <c r="A75" s="343"/>
      <c r="B75" s="343"/>
      <c r="C75" s="343"/>
      <c r="D75" s="343"/>
      <c r="E75" s="343"/>
      <c r="F75" s="343"/>
      <c r="G75" s="343"/>
    </row>
    <row r="76" spans="1:7" ht="30" customHeight="1">
      <c r="A76" s="346" t="s">
        <v>462</v>
      </c>
      <c r="B76" s="347"/>
      <c r="C76" s="347"/>
      <c r="D76" s="347"/>
      <c r="E76" s="347"/>
      <c r="F76" s="347"/>
      <c r="G76" s="347"/>
    </row>
    <row r="77" spans="1:7" ht="9.9499999999999993" customHeight="1">
      <c r="A77" s="174"/>
      <c r="B77" s="9"/>
      <c r="C77" s="184"/>
      <c r="D77" s="9"/>
      <c r="E77" s="9"/>
      <c r="F77" s="9"/>
      <c r="G77" s="9"/>
    </row>
    <row r="78" spans="1:7" ht="15.95" customHeight="1">
      <c r="A78" s="343" t="s">
        <v>424</v>
      </c>
      <c r="B78" s="343"/>
      <c r="C78" s="343"/>
      <c r="D78" s="343"/>
      <c r="E78" s="343"/>
      <c r="F78" s="343"/>
      <c r="G78" s="343"/>
    </row>
    <row r="79" spans="1:7" ht="5.0999999999999996" customHeight="1">
      <c r="A79" s="343"/>
      <c r="B79" s="343"/>
      <c r="C79" s="343"/>
      <c r="D79" s="343"/>
      <c r="E79" s="343"/>
      <c r="F79" s="343"/>
      <c r="G79" s="343"/>
    </row>
    <row r="80" spans="1:7" ht="30" customHeight="1">
      <c r="A80" s="346" t="s">
        <v>425</v>
      </c>
      <c r="B80" s="347"/>
      <c r="C80" s="347"/>
      <c r="D80" s="347"/>
      <c r="E80" s="347"/>
      <c r="F80" s="347"/>
      <c r="G80" s="347"/>
    </row>
    <row r="81" spans="1:7" ht="9.9499999999999993" customHeight="1">
      <c r="C81" s="9"/>
    </row>
    <row r="82" spans="1:7" ht="9.9499999999999993" customHeight="1">
      <c r="C82" s="9"/>
    </row>
    <row r="83" spans="1:7" ht="9.9499999999999993" customHeight="1">
      <c r="C83" s="9"/>
    </row>
    <row r="84" spans="1:7" ht="15.95" customHeight="1">
      <c r="A84" s="26">
        <f>'Ponudbeni list'!C22</f>
        <v>0</v>
      </c>
      <c r="B84" s="26"/>
      <c r="C84" s="9"/>
      <c r="D84" s="332" t="s">
        <v>38</v>
      </c>
      <c r="E84" s="332"/>
      <c r="F84" s="332"/>
      <c r="G84" s="332"/>
    </row>
    <row r="85" spans="1:7" ht="9.9499999999999993" customHeight="1">
      <c r="A85" s="330" t="s">
        <v>37</v>
      </c>
      <c r="B85" s="330"/>
      <c r="C85" s="9"/>
      <c r="D85" s="332"/>
      <c r="E85" s="332"/>
      <c r="F85" s="332"/>
      <c r="G85" s="332"/>
    </row>
    <row r="86" spans="1:7" ht="15.95" customHeight="1">
      <c r="B86" s="8"/>
      <c r="C86" s="9"/>
      <c r="D86" s="333">
        <f>'Ponudbeni list'!C27</f>
        <v>0</v>
      </c>
      <c r="E86" s="333"/>
      <c r="F86" s="333"/>
      <c r="G86" s="333"/>
    </row>
    <row r="87" spans="1:7" ht="9.9499999999999993" customHeight="1">
      <c r="B87" s="8"/>
      <c r="C87" s="9"/>
      <c r="D87" s="330" t="s">
        <v>39</v>
      </c>
      <c r="E87" s="330"/>
      <c r="F87" s="330"/>
      <c r="G87" s="330"/>
    </row>
    <row r="88" spans="1:7" ht="14.1" customHeight="1">
      <c r="B88" s="8"/>
      <c r="C88" s="9"/>
      <c r="D88" s="340"/>
      <c r="E88" s="340"/>
      <c r="F88" s="340"/>
      <c r="G88" s="340"/>
    </row>
    <row r="89" spans="1:7" ht="14.1" customHeight="1">
      <c r="B89" s="8"/>
      <c r="C89" s="9"/>
      <c r="D89" s="340"/>
      <c r="E89" s="340"/>
      <c r="F89" s="340"/>
      <c r="G89" s="340"/>
    </row>
    <row r="90" spans="1:7" ht="14.1" customHeight="1">
      <c r="B90" s="8"/>
      <c r="C90" s="9"/>
      <c r="D90" s="332"/>
      <c r="E90" s="332"/>
      <c r="F90" s="332"/>
      <c r="G90" s="332"/>
    </row>
    <row r="91" spans="1:7" ht="14.1" customHeight="1">
      <c r="B91" s="8"/>
      <c r="C91" s="28" t="s">
        <v>112</v>
      </c>
      <c r="D91" s="339"/>
      <c r="E91" s="339"/>
      <c r="F91" s="339"/>
      <c r="G91" s="339"/>
    </row>
    <row r="92" spans="1:7" ht="9.9499999999999993" customHeight="1">
      <c r="B92" s="8"/>
      <c r="C92" s="28"/>
      <c r="D92" s="340" t="s">
        <v>103</v>
      </c>
      <c r="E92" s="340"/>
      <c r="F92" s="340"/>
      <c r="G92" s="340"/>
    </row>
    <row r="93" spans="1:7" ht="15.95" customHeight="1">
      <c r="B93" s="8"/>
      <c r="C93" s="9"/>
      <c r="D93" s="8"/>
      <c r="E93" s="8"/>
      <c r="F93" s="8"/>
      <c r="G93" s="8"/>
    </row>
  </sheetData>
  <mergeCells count="83">
    <mergeCell ref="A60:G60"/>
    <mergeCell ref="A61:G61"/>
    <mergeCell ref="B62:G62"/>
    <mergeCell ref="C53:G53"/>
    <mergeCell ref="C55:G55"/>
    <mergeCell ref="C56:G56"/>
    <mergeCell ref="C54:G54"/>
    <mergeCell ref="A58:G58"/>
    <mergeCell ref="A59:G59"/>
    <mergeCell ref="B52:G52"/>
    <mergeCell ref="B42:G42"/>
    <mergeCell ref="C43:G43"/>
    <mergeCell ref="C44:G44"/>
    <mergeCell ref="C45:G45"/>
    <mergeCell ref="A46:G46"/>
    <mergeCell ref="B47:G47"/>
    <mergeCell ref="C48:G48"/>
    <mergeCell ref="C49:G49"/>
    <mergeCell ref="C50:G50"/>
    <mergeCell ref="A51:G51"/>
    <mergeCell ref="A32:G32"/>
    <mergeCell ref="B33:G33"/>
    <mergeCell ref="C37:G37"/>
    <mergeCell ref="C34:G34"/>
    <mergeCell ref="C35:G35"/>
    <mergeCell ref="D88:G88"/>
    <mergeCell ref="D89:G89"/>
    <mergeCell ref="D90:G90"/>
    <mergeCell ref="D91:G91"/>
    <mergeCell ref="D92:G92"/>
    <mergeCell ref="D84:G84"/>
    <mergeCell ref="A85:B85"/>
    <mergeCell ref="D85:G85"/>
    <mergeCell ref="D86:G86"/>
    <mergeCell ref="C67:G67"/>
    <mergeCell ref="C68:G68"/>
    <mergeCell ref="A70:G70"/>
    <mergeCell ref="A71:G71"/>
    <mergeCell ref="A72:G72"/>
    <mergeCell ref="A73:G73"/>
    <mergeCell ref="A74:G74"/>
    <mergeCell ref="A75:G75"/>
    <mergeCell ref="A76:G76"/>
    <mergeCell ref="A78:G78"/>
    <mergeCell ref="A79:G79"/>
    <mergeCell ref="A80:G80"/>
    <mergeCell ref="D87:G87"/>
    <mergeCell ref="A21:G21"/>
    <mergeCell ref="A24:G24"/>
    <mergeCell ref="A25:G25"/>
    <mergeCell ref="A22:G22"/>
    <mergeCell ref="C36:G36"/>
    <mergeCell ref="C38:G38"/>
    <mergeCell ref="C39:G39"/>
    <mergeCell ref="C40:G40"/>
    <mergeCell ref="A29:G29"/>
    <mergeCell ref="A30:G30"/>
    <mergeCell ref="A31:G31"/>
    <mergeCell ref="A23:G23"/>
    <mergeCell ref="A26:G26"/>
    <mergeCell ref="A27:G27"/>
    <mergeCell ref="C66:G66"/>
    <mergeCell ref="A1:G1"/>
    <mergeCell ref="A2:B2"/>
    <mergeCell ref="C2:G2"/>
    <mergeCell ref="A3:B3"/>
    <mergeCell ref="C3:G3"/>
    <mergeCell ref="A4:B4"/>
    <mergeCell ref="C4:G4"/>
    <mergeCell ref="C63:G63"/>
    <mergeCell ref="C64:G64"/>
    <mergeCell ref="C65:G65"/>
    <mergeCell ref="A19:G19"/>
    <mergeCell ref="A20:G20"/>
    <mergeCell ref="A7:G7"/>
    <mergeCell ref="A9:G9"/>
    <mergeCell ref="A10:G10"/>
    <mergeCell ref="A41:G41"/>
    <mergeCell ref="A13:G13"/>
    <mergeCell ref="A15:G15"/>
    <mergeCell ref="A14:G14"/>
    <mergeCell ref="A16:G16"/>
    <mergeCell ref="A17:G17"/>
  </mergeCells>
  <pageMargins left="0.78740157480314965" right="0.59055118110236227" top="0.62992125984251968" bottom="0.39370078740157483" header="0.31496062992125984" footer="0.19685039370078741"/>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48A8A-E8EA-49C4-A4E1-DD2D4DB51584}">
  <sheetPr>
    <tabColor rgb="FF0000FF"/>
  </sheetPr>
  <dimension ref="A1:K31"/>
  <sheetViews>
    <sheetView zoomScaleNormal="100" workbookViewId="0">
      <selection activeCell="K3" sqref="K3"/>
    </sheetView>
  </sheetViews>
  <sheetFormatPr defaultRowHeight="12.75"/>
  <cols>
    <col min="1" max="1" width="6.28515625" style="12" customWidth="1"/>
    <col min="2" max="2" width="13" style="12" customWidth="1"/>
    <col min="3" max="3" width="23.7109375" style="12" customWidth="1"/>
    <col min="4" max="5" width="6.28515625" style="12" customWidth="1"/>
    <col min="6" max="6" width="8.28515625" style="12" customWidth="1"/>
    <col min="7" max="7" width="11.5703125" style="12" customWidth="1"/>
    <col min="8" max="8" width="13.42578125" style="12" customWidth="1"/>
    <col min="9" max="10" width="9.140625" style="12"/>
    <col min="11" max="11" width="83.7109375" style="12" customWidth="1"/>
    <col min="12" max="258" width="9.140625" style="12"/>
    <col min="259" max="259" width="51.5703125" style="12" customWidth="1"/>
    <col min="260" max="260" width="6.85546875" style="12" customWidth="1"/>
    <col min="261" max="261" width="9.28515625" style="12" customWidth="1"/>
    <col min="262" max="262" width="14.28515625" style="12" customWidth="1"/>
    <col min="263" max="263" width="12.5703125" style="12" customWidth="1"/>
    <col min="264" max="264" width="39.42578125" style="12" customWidth="1"/>
    <col min="265" max="514" width="9.140625" style="12"/>
    <col min="515" max="515" width="51.5703125" style="12" customWidth="1"/>
    <col min="516" max="516" width="6.85546875" style="12" customWidth="1"/>
    <col min="517" max="517" width="9.28515625" style="12" customWidth="1"/>
    <col min="518" max="518" width="14.28515625" style="12" customWidth="1"/>
    <col min="519" max="519" width="12.5703125" style="12" customWidth="1"/>
    <col min="520" max="520" width="39.42578125" style="12" customWidth="1"/>
    <col min="521" max="770" width="9.140625" style="12"/>
    <col min="771" max="771" width="51.5703125" style="12" customWidth="1"/>
    <col min="772" max="772" width="6.85546875" style="12" customWidth="1"/>
    <col min="773" max="773" width="9.28515625" style="12" customWidth="1"/>
    <col min="774" max="774" width="14.28515625" style="12" customWidth="1"/>
    <col min="775" max="775" width="12.5703125" style="12" customWidth="1"/>
    <col min="776" max="776" width="39.42578125" style="12" customWidth="1"/>
    <col min="777" max="1026" width="9.140625" style="12"/>
    <col min="1027" max="1027" width="51.5703125" style="12" customWidth="1"/>
    <col min="1028" max="1028" width="6.85546875" style="12" customWidth="1"/>
    <col min="1029" max="1029" width="9.28515625" style="12" customWidth="1"/>
    <col min="1030" max="1030" width="14.28515625" style="12" customWidth="1"/>
    <col min="1031" max="1031" width="12.5703125" style="12" customWidth="1"/>
    <col min="1032" max="1032" width="39.42578125" style="12" customWidth="1"/>
    <col min="1033" max="1282" width="9.140625" style="12"/>
    <col min="1283" max="1283" width="51.5703125" style="12" customWidth="1"/>
    <col min="1284" max="1284" width="6.85546875" style="12" customWidth="1"/>
    <col min="1285" max="1285" width="9.28515625" style="12" customWidth="1"/>
    <col min="1286" max="1286" width="14.28515625" style="12" customWidth="1"/>
    <col min="1287" max="1287" width="12.5703125" style="12" customWidth="1"/>
    <col min="1288" max="1288" width="39.42578125" style="12" customWidth="1"/>
    <col min="1289" max="1538" width="9.140625" style="12"/>
    <col min="1539" max="1539" width="51.5703125" style="12" customWidth="1"/>
    <col min="1540" max="1540" width="6.85546875" style="12" customWidth="1"/>
    <col min="1541" max="1541" width="9.28515625" style="12" customWidth="1"/>
    <col min="1542" max="1542" width="14.28515625" style="12" customWidth="1"/>
    <col min="1543" max="1543" width="12.5703125" style="12" customWidth="1"/>
    <col min="1544" max="1544" width="39.42578125" style="12" customWidth="1"/>
    <col min="1545" max="1794" width="9.140625" style="12"/>
    <col min="1795" max="1795" width="51.5703125" style="12" customWidth="1"/>
    <col min="1796" max="1796" width="6.85546875" style="12" customWidth="1"/>
    <col min="1797" max="1797" width="9.28515625" style="12" customWidth="1"/>
    <col min="1798" max="1798" width="14.28515625" style="12" customWidth="1"/>
    <col min="1799" max="1799" width="12.5703125" style="12" customWidth="1"/>
    <col min="1800" max="1800" width="39.42578125" style="12" customWidth="1"/>
    <col min="1801" max="2050" width="9.140625" style="12"/>
    <col min="2051" max="2051" width="51.5703125" style="12" customWidth="1"/>
    <col min="2052" max="2052" width="6.85546875" style="12" customWidth="1"/>
    <col min="2053" max="2053" width="9.28515625" style="12" customWidth="1"/>
    <col min="2054" max="2054" width="14.28515625" style="12" customWidth="1"/>
    <col min="2055" max="2055" width="12.5703125" style="12" customWidth="1"/>
    <col min="2056" max="2056" width="39.42578125" style="12" customWidth="1"/>
    <col min="2057" max="2306" width="9.140625" style="12"/>
    <col min="2307" max="2307" width="51.5703125" style="12" customWidth="1"/>
    <col min="2308" max="2308" width="6.85546875" style="12" customWidth="1"/>
    <col min="2309" max="2309" width="9.28515625" style="12" customWidth="1"/>
    <col min="2310" max="2310" width="14.28515625" style="12" customWidth="1"/>
    <col min="2311" max="2311" width="12.5703125" style="12" customWidth="1"/>
    <col min="2312" max="2312" width="39.42578125" style="12" customWidth="1"/>
    <col min="2313" max="2562" width="9.140625" style="12"/>
    <col min="2563" max="2563" width="51.5703125" style="12" customWidth="1"/>
    <col min="2564" max="2564" width="6.85546875" style="12" customWidth="1"/>
    <col min="2565" max="2565" width="9.28515625" style="12" customWidth="1"/>
    <col min="2566" max="2566" width="14.28515625" style="12" customWidth="1"/>
    <col min="2567" max="2567" width="12.5703125" style="12" customWidth="1"/>
    <col min="2568" max="2568" width="39.42578125" style="12" customWidth="1"/>
    <col min="2569" max="2818" width="9.140625" style="12"/>
    <col min="2819" max="2819" width="51.5703125" style="12" customWidth="1"/>
    <col min="2820" max="2820" width="6.85546875" style="12" customWidth="1"/>
    <col min="2821" max="2821" width="9.28515625" style="12" customWidth="1"/>
    <col min="2822" max="2822" width="14.28515625" style="12" customWidth="1"/>
    <col min="2823" max="2823" width="12.5703125" style="12" customWidth="1"/>
    <col min="2824" max="2824" width="39.42578125" style="12" customWidth="1"/>
    <col min="2825" max="3074" width="9.140625" style="12"/>
    <col min="3075" max="3075" width="51.5703125" style="12" customWidth="1"/>
    <col min="3076" max="3076" width="6.85546875" style="12" customWidth="1"/>
    <col min="3077" max="3077" width="9.28515625" style="12" customWidth="1"/>
    <col min="3078" max="3078" width="14.28515625" style="12" customWidth="1"/>
    <col min="3079" max="3079" width="12.5703125" style="12" customWidth="1"/>
    <col min="3080" max="3080" width="39.42578125" style="12" customWidth="1"/>
    <col min="3081" max="3330" width="9.140625" style="12"/>
    <col min="3331" max="3331" width="51.5703125" style="12" customWidth="1"/>
    <col min="3332" max="3332" width="6.85546875" style="12" customWidth="1"/>
    <col min="3333" max="3333" width="9.28515625" style="12" customWidth="1"/>
    <col min="3334" max="3334" width="14.28515625" style="12" customWidth="1"/>
    <col min="3335" max="3335" width="12.5703125" style="12" customWidth="1"/>
    <col min="3336" max="3336" width="39.42578125" style="12" customWidth="1"/>
    <col min="3337" max="3586" width="9.140625" style="12"/>
    <col min="3587" max="3587" width="51.5703125" style="12" customWidth="1"/>
    <col min="3588" max="3588" width="6.85546875" style="12" customWidth="1"/>
    <col min="3589" max="3589" width="9.28515625" style="12" customWidth="1"/>
    <col min="3590" max="3590" width="14.28515625" style="12" customWidth="1"/>
    <col min="3591" max="3591" width="12.5703125" style="12" customWidth="1"/>
    <col min="3592" max="3592" width="39.42578125" style="12" customWidth="1"/>
    <col min="3593" max="3842" width="9.140625" style="12"/>
    <col min="3843" max="3843" width="51.5703125" style="12" customWidth="1"/>
    <col min="3844" max="3844" width="6.85546875" style="12" customWidth="1"/>
    <col min="3845" max="3845" width="9.28515625" style="12" customWidth="1"/>
    <col min="3846" max="3846" width="14.28515625" style="12" customWidth="1"/>
    <col min="3847" max="3847" width="12.5703125" style="12" customWidth="1"/>
    <col min="3848" max="3848" width="39.42578125" style="12" customWidth="1"/>
    <col min="3849" max="4098" width="9.140625" style="12"/>
    <col min="4099" max="4099" width="51.5703125" style="12" customWidth="1"/>
    <col min="4100" max="4100" width="6.85546875" style="12" customWidth="1"/>
    <col min="4101" max="4101" width="9.28515625" style="12" customWidth="1"/>
    <col min="4102" max="4102" width="14.28515625" style="12" customWidth="1"/>
    <col min="4103" max="4103" width="12.5703125" style="12" customWidth="1"/>
    <col min="4104" max="4104" width="39.42578125" style="12" customWidth="1"/>
    <col min="4105" max="4354" width="9.140625" style="12"/>
    <col min="4355" max="4355" width="51.5703125" style="12" customWidth="1"/>
    <col min="4356" max="4356" width="6.85546875" style="12" customWidth="1"/>
    <col min="4357" max="4357" width="9.28515625" style="12" customWidth="1"/>
    <col min="4358" max="4358" width="14.28515625" style="12" customWidth="1"/>
    <col min="4359" max="4359" width="12.5703125" style="12" customWidth="1"/>
    <col min="4360" max="4360" width="39.42578125" style="12" customWidth="1"/>
    <col min="4361" max="4610" width="9.140625" style="12"/>
    <col min="4611" max="4611" width="51.5703125" style="12" customWidth="1"/>
    <col min="4612" max="4612" width="6.85546875" style="12" customWidth="1"/>
    <col min="4613" max="4613" width="9.28515625" style="12" customWidth="1"/>
    <col min="4614" max="4614" width="14.28515625" style="12" customWidth="1"/>
    <col min="4615" max="4615" width="12.5703125" style="12" customWidth="1"/>
    <col min="4616" max="4616" width="39.42578125" style="12" customWidth="1"/>
    <col min="4617" max="4866" width="9.140625" style="12"/>
    <col min="4867" max="4867" width="51.5703125" style="12" customWidth="1"/>
    <col min="4868" max="4868" width="6.85546875" style="12" customWidth="1"/>
    <col min="4869" max="4869" width="9.28515625" style="12" customWidth="1"/>
    <col min="4870" max="4870" width="14.28515625" style="12" customWidth="1"/>
    <col min="4871" max="4871" width="12.5703125" style="12" customWidth="1"/>
    <col min="4872" max="4872" width="39.42578125" style="12" customWidth="1"/>
    <col min="4873" max="5122" width="9.140625" style="12"/>
    <col min="5123" max="5123" width="51.5703125" style="12" customWidth="1"/>
    <col min="5124" max="5124" width="6.85546875" style="12" customWidth="1"/>
    <col min="5125" max="5125" width="9.28515625" style="12" customWidth="1"/>
    <col min="5126" max="5126" width="14.28515625" style="12" customWidth="1"/>
    <col min="5127" max="5127" width="12.5703125" style="12" customWidth="1"/>
    <col min="5128" max="5128" width="39.42578125" style="12" customWidth="1"/>
    <col min="5129" max="5378" width="9.140625" style="12"/>
    <col min="5379" max="5379" width="51.5703125" style="12" customWidth="1"/>
    <col min="5380" max="5380" width="6.85546875" style="12" customWidth="1"/>
    <col min="5381" max="5381" width="9.28515625" style="12" customWidth="1"/>
    <col min="5382" max="5382" width="14.28515625" style="12" customWidth="1"/>
    <col min="5383" max="5383" width="12.5703125" style="12" customWidth="1"/>
    <col min="5384" max="5384" width="39.42578125" style="12" customWidth="1"/>
    <col min="5385" max="5634" width="9.140625" style="12"/>
    <col min="5635" max="5635" width="51.5703125" style="12" customWidth="1"/>
    <col min="5636" max="5636" width="6.85546875" style="12" customWidth="1"/>
    <col min="5637" max="5637" width="9.28515625" style="12" customWidth="1"/>
    <col min="5638" max="5638" width="14.28515625" style="12" customWidth="1"/>
    <col min="5639" max="5639" width="12.5703125" style="12" customWidth="1"/>
    <col min="5640" max="5640" width="39.42578125" style="12" customWidth="1"/>
    <col min="5641" max="5890" width="9.140625" style="12"/>
    <col min="5891" max="5891" width="51.5703125" style="12" customWidth="1"/>
    <col min="5892" max="5892" width="6.85546875" style="12" customWidth="1"/>
    <col min="5893" max="5893" width="9.28515625" style="12" customWidth="1"/>
    <col min="5894" max="5894" width="14.28515625" style="12" customWidth="1"/>
    <col min="5895" max="5895" width="12.5703125" style="12" customWidth="1"/>
    <col min="5896" max="5896" width="39.42578125" style="12" customWidth="1"/>
    <col min="5897" max="6146" width="9.140625" style="12"/>
    <col min="6147" max="6147" width="51.5703125" style="12" customWidth="1"/>
    <col min="6148" max="6148" width="6.85546875" style="12" customWidth="1"/>
    <col min="6149" max="6149" width="9.28515625" style="12" customWidth="1"/>
    <col min="6150" max="6150" width="14.28515625" style="12" customWidth="1"/>
    <col min="6151" max="6151" width="12.5703125" style="12" customWidth="1"/>
    <col min="6152" max="6152" width="39.42578125" style="12" customWidth="1"/>
    <col min="6153" max="6402" width="9.140625" style="12"/>
    <col min="6403" max="6403" width="51.5703125" style="12" customWidth="1"/>
    <col min="6404" max="6404" width="6.85546875" style="12" customWidth="1"/>
    <col min="6405" max="6405" width="9.28515625" style="12" customWidth="1"/>
    <col min="6406" max="6406" width="14.28515625" style="12" customWidth="1"/>
    <col min="6407" max="6407" width="12.5703125" style="12" customWidth="1"/>
    <col min="6408" max="6408" width="39.42578125" style="12" customWidth="1"/>
    <col min="6409" max="6658" width="9.140625" style="12"/>
    <col min="6659" max="6659" width="51.5703125" style="12" customWidth="1"/>
    <col min="6660" max="6660" width="6.85546875" style="12" customWidth="1"/>
    <col min="6661" max="6661" width="9.28515625" style="12" customWidth="1"/>
    <col min="6662" max="6662" width="14.28515625" style="12" customWidth="1"/>
    <col min="6663" max="6663" width="12.5703125" style="12" customWidth="1"/>
    <col min="6664" max="6664" width="39.42578125" style="12" customWidth="1"/>
    <col min="6665" max="6914" width="9.140625" style="12"/>
    <col min="6915" max="6915" width="51.5703125" style="12" customWidth="1"/>
    <col min="6916" max="6916" width="6.85546875" style="12" customWidth="1"/>
    <col min="6917" max="6917" width="9.28515625" style="12" customWidth="1"/>
    <col min="6918" max="6918" width="14.28515625" style="12" customWidth="1"/>
    <col min="6919" max="6919" width="12.5703125" style="12" customWidth="1"/>
    <col min="6920" max="6920" width="39.42578125" style="12" customWidth="1"/>
    <col min="6921" max="7170" width="9.140625" style="12"/>
    <col min="7171" max="7171" width="51.5703125" style="12" customWidth="1"/>
    <col min="7172" max="7172" width="6.85546875" style="12" customWidth="1"/>
    <col min="7173" max="7173" width="9.28515625" style="12" customWidth="1"/>
    <col min="7174" max="7174" width="14.28515625" style="12" customWidth="1"/>
    <col min="7175" max="7175" width="12.5703125" style="12" customWidth="1"/>
    <col min="7176" max="7176" width="39.42578125" style="12" customWidth="1"/>
    <col min="7177" max="7426" width="9.140625" style="12"/>
    <col min="7427" max="7427" width="51.5703125" style="12" customWidth="1"/>
    <col min="7428" max="7428" width="6.85546875" style="12" customWidth="1"/>
    <col min="7429" max="7429" width="9.28515625" style="12" customWidth="1"/>
    <col min="7430" max="7430" width="14.28515625" style="12" customWidth="1"/>
    <col min="7431" max="7431" width="12.5703125" style="12" customWidth="1"/>
    <col min="7432" max="7432" width="39.42578125" style="12" customWidth="1"/>
    <col min="7433" max="7682" width="9.140625" style="12"/>
    <col min="7683" max="7683" width="51.5703125" style="12" customWidth="1"/>
    <col min="7684" max="7684" width="6.85546875" style="12" customWidth="1"/>
    <col min="7685" max="7685" width="9.28515625" style="12" customWidth="1"/>
    <col min="7686" max="7686" width="14.28515625" style="12" customWidth="1"/>
    <col min="7687" max="7687" width="12.5703125" style="12" customWidth="1"/>
    <col min="7688" max="7688" width="39.42578125" style="12" customWidth="1"/>
    <col min="7689" max="7938" width="9.140625" style="12"/>
    <col min="7939" max="7939" width="51.5703125" style="12" customWidth="1"/>
    <col min="7940" max="7940" width="6.85546875" style="12" customWidth="1"/>
    <col min="7941" max="7941" width="9.28515625" style="12" customWidth="1"/>
    <col min="7942" max="7942" width="14.28515625" style="12" customWidth="1"/>
    <col min="7943" max="7943" width="12.5703125" style="12" customWidth="1"/>
    <col min="7944" max="7944" width="39.42578125" style="12" customWidth="1"/>
    <col min="7945" max="8194" width="9.140625" style="12"/>
    <col min="8195" max="8195" width="51.5703125" style="12" customWidth="1"/>
    <col min="8196" max="8196" width="6.85546875" style="12" customWidth="1"/>
    <col min="8197" max="8197" width="9.28515625" style="12" customWidth="1"/>
    <col min="8198" max="8198" width="14.28515625" style="12" customWidth="1"/>
    <col min="8199" max="8199" width="12.5703125" style="12" customWidth="1"/>
    <col min="8200" max="8200" width="39.42578125" style="12" customWidth="1"/>
    <col min="8201" max="8450" width="9.140625" style="12"/>
    <col min="8451" max="8451" width="51.5703125" style="12" customWidth="1"/>
    <col min="8452" max="8452" width="6.85546875" style="12" customWidth="1"/>
    <col min="8453" max="8453" width="9.28515625" style="12" customWidth="1"/>
    <col min="8454" max="8454" width="14.28515625" style="12" customWidth="1"/>
    <col min="8455" max="8455" width="12.5703125" style="12" customWidth="1"/>
    <col min="8456" max="8456" width="39.42578125" style="12" customWidth="1"/>
    <col min="8457" max="8706" width="9.140625" style="12"/>
    <col min="8707" max="8707" width="51.5703125" style="12" customWidth="1"/>
    <col min="8708" max="8708" width="6.85546875" style="12" customWidth="1"/>
    <col min="8709" max="8709" width="9.28515625" style="12" customWidth="1"/>
    <col min="8710" max="8710" width="14.28515625" style="12" customWidth="1"/>
    <col min="8711" max="8711" width="12.5703125" style="12" customWidth="1"/>
    <col min="8712" max="8712" width="39.42578125" style="12" customWidth="1"/>
    <col min="8713" max="8962" width="9.140625" style="12"/>
    <col min="8963" max="8963" width="51.5703125" style="12" customWidth="1"/>
    <col min="8964" max="8964" width="6.85546875" style="12" customWidth="1"/>
    <col min="8965" max="8965" width="9.28515625" style="12" customWidth="1"/>
    <col min="8966" max="8966" width="14.28515625" style="12" customWidth="1"/>
    <col min="8967" max="8967" width="12.5703125" style="12" customWidth="1"/>
    <col min="8968" max="8968" width="39.42578125" style="12" customWidth="1"/>
    <col min="8969" max="9218" width="9.140625" style="12"/>
    <col min="9219" max="9219" width="51.5703125" style="12" customWidth="1"/>
    <col min="9220" max="9220" width="6.85546875" style="12" customWidth="1"/>
    <col min="9221" max="9221" width="9.28515625" style="12" customWidth="1"/>
    <col min="9222" max="9222" width="14.28515625" style="12" customWidth="1"/>
    <col min="9223" max="9223" width="12.5703125" style="12" customWidth="1"/>
    <col min="9224" max="9224" width="39.42578125" style="12" customWidth="1"/>
    <col min="9225" max="9474" width="9.140625" style="12"/>
    <col min="9475" max="9475" width="51.5703125" style="12" customWidth="1"/>
    <col min="9476" max="9476" width="6.85546875" style="12" customWidth="1"/>
    <col min="9477" max="9477" width="9.28515625" style="12" customWidth="1"/>
    <col min="9478" max="9478" width="14.28515625" style="12" customWidth="1"/>
    <col min="9479" max="9479" width="12.5703125" style="12" customWidth="1"/>
    <col min="9480" max="9480" width="39.42578125" style="12" customWidth="1"/>
    <col min="9481" max="9730" width="9.140625" style="12"/>
    <col min="9731" max="9731" width="51.5703125" style="12" customWidth="1"/>
    <col min="9732" max="9732" width="6.85546875" style="12" customWidth="1"/>
    <col min="9733" max="9733" width="9.28515625" style="12" customWidth="1"/>
    <col min="9734" max="9734" width="14.28515625" style="12" customWidth="1"/>
    <col min="9735" max="9735" width="12.5703125" style="12" customWidth="1"/>
    <col min="9736" max="9736" width="39.42578125" style="12" customWidth="1"/>
    <col min="9737" max="9986" width="9.140625" style="12"/>
    <col min="9987" max="9987" width="51.5703125" style="12" customWidth="1"/>
    <col min="9988" max="9988" width="6.85546875" style="12" customWidth="1"/>
    <col min="9989" max="9989" width="9.28515625" style="12" customWidth="1"/>
    <col min="9990" max="9990" width="14.28515625" style="12" customWidth="1"/>
    <col min="9991" max="9991" width="12.5703125" style="12" customWidth="1"/>
    <col min="9992" max="9992" width="39.42578125" style="12" customWidth="1"/>
    <col min="9993" max="10242" width="9.140625" style="12"/>
    <col min="10243" max="10243" width="51.5703125" style="12" customWidth="1"/>
    <col min="10244" max="10244" width="6.85546875" style="12" customWidth="1"/>
    <col min="10245" max="10245" width="9.28515625" style="12" customWidth="1"/>
    <col min="10246" max="10246" width="14.28515625" style="12" customWidth="1"/>
    <col min="10247" max="10247" width="12.5703125" style="12" customWidth="1"/>
    <col min="10248" max="10248" width="39.42578125" style="12" customWidth="1"/>
    <col min="10249" max="10498" width="9.140625" style="12"/>
    <col min="10499" max="10499" width="51.5703125" style="12" customWidth="1"/>
    <col min="10500" max="10500" width="6.85546875" style="12" customWidth="1"/>
    <col min="10501" max="10501" width="9.28515625" style="12" customWidth="1"/>
    <col min="10502" max="10502" width="14.28515625" style="12" customWidth="1"/>
    <col min="10503" max="10503" width="12.5703125" style="12" customWidth="1"/>
    <col min="10504" max="10504" width="39.42578125" style="12" customWidth="1"/>
    <col min="10505" max="10754" width="9.140625" style="12"/>
    <col min="10755" max="10755" width="51.5703125" style="12" customWidth="1"/>
    <col min="10756" max="10756" width="6.85546875" style="12" customWidth="1"/>
    <col min="10757" max="10757" width="9.28515625" style="12" customWidth="1"/>
    <col min="10758" max="10758" width="14.28515625" style="12" customWidth="1"/>
    <col min="10759" max="10759" width="12.5703125" style="12" customWidth="1"/>
    <col min="10760" max="10760" width="39.42578125" style="12" customWidth="1"/>
    <col min="10761" max="11010" width="9.140625" style="12"/>
    <col min="11011" max="11011" width="51.5703125" style="12" customWidth="1"/>
    <col min="11012" max="11012" width="6.85546875" style="12" customWidth="1"/>
    <col min="11013" max="11013" width="9.28515625" style="12" customWidth="1"/>
    <col min="11014" max="11014" width="14.28515625" style="12" customWidth="1"/>
    <col min="11015" max="11015" width="12.5703125" style="12" customWidth="1"/>
    <col min="11016" max="11016" width="39.42578125" style="12" customWidth="1"/>
    <col min="11017" max="11266" width="9.140625" style="12"/>
    <col min="11267" max="11267" width="51.5703125" style="12" customWidth="1"/>
    <col min="11268" max="11268" width="6.85546875" style="12" customWidth="1"/>
    <col min="11269" max="11269" width="9.28515625" style="12" customWidth="1"/>
    <col min="11270" max="11270" width="14.28515625" style="12" customWidth="1"/>
    <col min="11271" max="11271" width="12.5703125" style="12" customWidth="1"/>
    <col min="11272" max="11272" width="39.42578125" style="12" customWidth="1"/>
    <col min="11273" max="11522" width="9.140625" style="12"/>
    <col min="11523" max="11523" width="51.5703125" style="12" customWidth="1"/>
    <col min="11524" max="11524" width="6.85546875" style="12" customWidth="1"/>
    <col min="11525" max="11525" width="9.28515625" style="12" customWidth="1"/>
    <col min="11526" max="11526" width="14.28515625" style="12" customWidth="1"/>
    <col min="11527" max="11527" width="12.5703125" style="12" customWidth="1"/>
    <col min="11528" max="11528" width="39.42578125" style="12" customWidth="1"/>
    <col min="11529" max="11778" width="9.140625" style="12"/>
    <col min="11779" max="11779" width="51.5703125" style="12" customWidth="1"/>
    <col min="11780" max="11780" width="6.85546875" style="12" customWidth="1"/>
    <col min="11781" max="11781" width="9.28515625" style="12" customWidth="1"/>
    <col min="11782" max="11782" width="14.28515625" style="12" customWidth="1"/>
    <col min="11783" max="11783" width="12.5703125" style="12" customWidth="1"/>
    <col min="11784" max="11784" width="39.42578125" style="12" customWidth="1"/>
    <col min="11785" max="12034" width="9.140625" style="12"/>
    <col min="12035" max="12035" width="51.5703125" style="12" customWidth="1"/>
    <col min="12036" max="12036" width="6.85546875" style="12" customWidth="1"/>
    <col min="12037" max="12037" width="9.28515625" style="12" customWidth="1"/>
    <col min="12038" max="12038" width="14.28515625" style="12" customWidth="1"/>
    <col min="12039" max="12039" width="12.5703125" style="12" customWidth="1"/>
    <col min="12040" max="12040" width="39.42578125" style="12" customWidth="1"/>
    <col min="12041" max="12290" width="9.140625" style="12"/>
    <col min="12291" max="12291" width="51.5703125" style="12" customWidth="1"/>
    <col min="12292" max="12292" width="6.85546875" style="12" customWidth="1"/>
    <col min="12293" max="12293" width="9.28515625" style="12" customWidth="1"/>
    <col min="12294" max="12294" width="14.28515625" style="12" customWidth="1"/>
    <col min="12295" max="12295" width="12.5703125" style="12" customWidth="1"/>
    <col min="12296" max="12296" width="39.42578125" style="12" customWidth="1"/>
    <col min="12297" max="12546" width="9.140625" style="12"/>
    <col min="12547" max="12547" width="51.5703125" style="12" customWidth="1"/>
    <col min="12548" max="12548" width="6.85546875" style="12" customWidth="1"/>
    <col min="12549" max="12549" width="9.28515625" style="12" customWidth="1"/>
    <col min="12550" max="12550" width="14.28515625" style="12" customWidth="1"/>
    <col min="12551" max="12551" width="12.5703125" style="12" customWidth="1"/>
    <col min="12552" max="12552" width="39.42578125" style="12" customWidth="1"/>
    <col min="12553" max="12802" width="9.140625" style="12"/>
    <col min="12803" max="12803" width="51.5703125" style="12" customWidth="1"/>
    <col min="12804" max="12804" width="6.85546875" style="12" customWidth="1"/>
    <col min="12805" max="12805" width="9.28515625" style="12" customWidth="1"/>
    <col min="12806" max="12806" width="14.28515625" style="12" customWidth="1"/>
    <col min="12807" max="12807" width="12.5703125" style="12" customWidth="1"/>
    <col min="12808" max="12808" width="39.42578125" style="12" customWidth="1"/>
    <col min="12809" max="13058" width="9.140625" style="12"/>
    <col min="13059" max="13059" width="51.5703125" style="12" customWidth="1"/>
    <col min="13060" max="13060" width="6.85546875" style="12" customWidth="1"/>
    <col min="13061" max="13061" width="9.28515625" style="12" customWidth="1"/>
    <col min="13062" max="13062" width="14.28515625" style="12" customWidth="1"/>
    <col min="13063" max="13063" width="12.5703125" style="12" customWidth="1"/>
    <col min="13064" max="13064" width="39.42578125" style="12" customWidth="1"/>
    <col min="13065" max="13314" width="9.140625" style="12"/>
    <col min="13315" max="13315" width="51.5703125" style="12" customWidth="1"/>
    <col min="13316" max="13316" width="6.85546875" style="12" customWidth="1"/>
    <col min="13317" max="13317" width="9.28515625" style="12" customWidth="1"/>
    <col min="13318" max="13318" width="14.28515625" style="12" customWidth="1"/>
    <col min="13319" max="13319" width="12.5703125" style="12" customWidth="1"/>
    <col min="13320" max="13320" width="39.42578125" style="12" customWidth="1"/>
    <col min="13321" max="13570" width="9.140625" style="12"/>
    <col min="13571" max="13571" width="51.5703125" style="12" customWidth="1"/>
    <col min="13572" max="13572" width="6.85546875" style="12" customWidth="1"/>
    <col min="13573" max="13573" width="9.28515625" style="12" customWidth="1"/>
    <col min="13574" max="13574" width="14.28515625" style="12" customWidth="1"/>
    <col min="13575" max="13575" width="12.5703125" style="12" customWidth="1"/>
    <col min="13576" max="13576" width="39.42578125" style="12" customWidth="1"/>
    <col min="13577" max="13826" width="9.140625" style="12"/>
    <col min="13827" max="13827" width="51.5703125" style="12" customWidth="1"/>
    <col min="13828" max="13828" width="6.85546875" style="12" customWidth="1"/>
    <col min="13829" max="13829" width="9.28515625" style="12" customWidth="1"/>
    <col min="13830" max="13830" width="14.28515625" style="12" customWidth="1"/>
    <col min="13831" max="13831" width="12.5703125" style="12" customWidth="1"/>
    <col min="13832" max="13832" width="39.42578125" style="12" customWidth="1"/>
    <col min="13833" max="14082" width="9.140625" style="12"/>
    <col min="14083" max="14083" width="51.5703125" style="12" customWidth="1"/>
    <col min="14084" max="14084" width="6.85546875" style="12" customWidth="1"/>
    <col min="14085" max="14085" width="9.28515625" style="12" customWidth="1"/>
    <col min="14086" max="14086" width="14.28515625" style="12" customWidth="1"/>
    <col min="14087" max="14087" width="12.5703125" style="12" customWidth="1"/>
    <col min="14088" max="14088" width="39.42578125" style="12" customWidth="1"/>
    <col min="14089" max="14338" width="9.140625" style="12"/>
    <col min="14339" max="14339" width="51.5703125" style="12" customWidth="1"/>
    <col min="14340" max="14340" width="6.85546875" style="12" customWidth="1"/>
    <col min="14341" max="14341" width="9.28515625" style="12" customWidth="1"/>
    <col min="14342" max="14342" width="14.28515625" style="12" customWidth="1"/>
    <col min="14343" max="14343" width="12.5703125" style="12" customWidth="1"/>
    <col min="14344" max="14344" width="39.42578125" style="12" customWidth="1"/>
    <col min="14345" max="14594" width="9.140625" style="12"/>
    <col min="14595" max="14595" width="51.5703125" style="12" customWidth="1"/>
    <col min="14596" max="14596" width="6.85546875" style="12" customWidth="1"/>
    <col min="14597" max="14597" width="9.28515625" style="12" customWidth="1"/>
    <col min="14598" max="14598" width="14.28515625" style="12" customWidth="1"/>
    <col min="14599" max="14599" width="12.5703125" style="12" customWidth="1"/>
    <col min="14600" max="14600" width="39.42578125" style="12" customWidth="1"/>
    <col min="14601" max="14850" width="9.140625" style="12"/>
    <col min="14851" max="14851" width="51.5703125" style="12" customWidth="1"/>
    <col min="14852" max="14852" width="6.85546875" style="12" customWidth="1"/>
    <col min="14853" max="14853" width="9.28515625" style="12" customWidth="1"/>
    <col min="14854" max="14854" width="14.28515625" style="12" customWidth="1"/>
    <col min="14855" max="14855" width="12.5703125" style="12" customWidth="1"/>
    <col min="14856" max="14856" width="39.42578125" style="12" customWidth="1"/>
    <col min="14857" max="15106" width="9.140625" style="12"/>
    <col min="15107" max="15107" width="51.5703125" style="12" customWidth="1"/>
    <col min="15108" max="15108" width="6.85546875" style="12" customWidth="1"/>
    <col min="15109" max="15109" width="9.28515625" style="12" customWidth="1"/>
    <col min="15110" max="15110" width="14.28515625" style="12" customWidth="1"/>
    <col min="15111" max="15111" width="12.5703125" style="12" customWidth="1"/>
    <col min="15112" max="15112" width="39.42578125" style="12" customWidth="1"/>
    <col min="15113" max="15362" width="9.140625" style="12"/>
    <col min="15363" max="15363" width="51.5703125" style="12" customWidth="1"/>
    <col min="15364" max="15364" width="6.85546875" style="12" customWidth="1"/>
    <col min="15365" max="15365" width="9.28515625" style="12" customWidth="1"/>
    <col min="15366" max="15366" width="14.28515625" style="12" customWidth="1"/>
    <col min="15367" max="15367" width="12.5703125" style="12" customWidth="1"/>
    <col min="15368" max="15368" width="39.42578125" style="12" customWidth="1"/>
    <col min="15369" max="15618" width="9.140625" style="12"/>
    <col min="15619" max="15619" width="51.5703125" style="12" customWidth="1"/>
    <col min="15620" max="15620" width="6.85546875" style="12" customWidth="1"/>
    <col min="15621" max="15621" width="9.28515625" style="12" customWidth="1"/>
    <col min="15622" max="15622" width="14.28515625" style="12" customWidth="1"/>
    <col min="15623" max="15623" width="12.5703125" style="12" customWidth="1"/>
    <col min="15624" max="15624" width="39.42578125" style="12" customWidth="1"/>
    <col min="15625" max="15874" width="9.140625" style="12"/>
    <col min="15875" max="15875" width="51.5703125" style="12" customWidth="1"/>
    <col min="15876" max="15876" width="6.85546875" style="12" customWidth="1"/>
    <col min="15877" max="15877" width="9.28515625" style="12" customWidth="1"/>
    <col min="15878" max="15878" width="14.28515625" style="12" customWidth="1"/>
    <col min="15879" max="15879" width="12.5703125" style="12" customWidth="1"/>
    <col min="15880" max="15880" width="39.42578125" style="12" customWidth="1"/>
    <col min="15881" max="16130" width="9.140625" style="12"/>
    <col min="16131" max="16131" width="51.5703125" style="12" customWidth="1"/>
    <col min="16132" max="16132" width="6.85546875" style="12" customWidth="1"/>
    <col min="16133" max="16133" width="9.28515625" style="12" customWidth="1"/>
    <col min="16134" max="16134" width="14.28515625" style="12" customWidth="1"/>
    <col min="16135" max="16135" width="12.5703125" style="12" customWidth="1"/>
    <col min="16136" max="16136" width="39.42578125" style="12" customWidth="1"/>
    <col min="16137" max="16384" width="9.140625" style="12"/>
  </cols>
  <sheetData>
    <row r="1" spans="1:11" s="11" customFormat="1" ht="36" customHeight="1" thickTop="1" thickBot="1">
      <c r="A1" s="131" t="s">
        <v>99</v>
      </c>
      <c r="B1" s="131"/>
      <c r="C1" s="131"/>
      <c r="D1" s="131"/>
      <c r="E1" s="131"/>
      <c r="F1" s="131"/>
      <c r="G1" s="131"/>
      <c r="H1" s="136" t="s">
        <v>294</v>
      </c>
      <c r="K1" s="39" t="s">
        <v>111</v>
      </c>
    </row>
    <row r="2" spans="1:11" ht="30" customHeight="1" thickTop="1">
      <c r="A2" s="10" t="s">
        <v>33</v>
      </c>
      <c r="B2" s="10"/>
      <c r="C2" s="391">
        <f>'Ponudbeni list'!C8</f>
        <v>0</v>
      </c>
      <c r="D2" s="313"/>
      <c r="E2" s="313"/>
      <c r="F2" s="313"/>
      <c r="G2" s="313"/>
      <c r="H2" s="313"/>
      <c r="K2" s="38" t="s">
        <v>121</v>
      </c>
    </row>
    <row r="3" spans="1:11" ht="30" customHeight="1">
      <c r="A3" s="392" t="s">
        <v>34</v>
      </c>
      <c r="B3" s="392"/>
      <c r="C3" s="391">
        <f>'Ponudbeni list'!C9</f>
        <v>0</v>
      </c>
      <c r="D3" s="313"/>
      <c r="E3" s="313"/>
      <c r="F3" s="313"/>
      <c r="G3" s="313"/>
      <c r="H3" s="313"/>
    </row>
    <row r="4" spans="1:11" ht="30" customHeight="1">
      <c r="A4" s="392" t="s">
        <v>36</v>
      </c>
      <c r="B4" s="392"/>
      <c r="C4" s="391">
        <f>'Ponudbeni list'!C10</f>
        <v>0</v>
      </c>
      <c r="D4" s="313"/>
      <c r="E4" s="313"/>
      <c r="F4" s="313"/>
      <c r="G4" s="313"/>
      <c r="H4" s="313"/>
    </row>
    <row r="5" spans="1:11" ht="15.95" customHeight="1" thickBot="1">
      <c r="A5" s="357"/>
      <c r="B5" s="357"/>
    </row>
    <row r="6" spans="1:11" s="10" customFormat="1" ht="51.95" customHeight="1">
      <c r="A6" s="397" t="s">
        <v>43</v>
      </c>
      <c r="B6" s="398"/>
      <c r="C6" s="399" t="str">
        <f>'Ponudbeni list'!C5</f>
        <v>Nabava usluge GAP analize usklađenosti sa Zakonom o kibernetičkoj sigurnosti i programski paket na području kibernetičke sigurnosti podataka</v>
      </c>
      <c r="D6" s="399"/>
      <c r="E6" s="399"/>
      <c r="F6" s="399"/>
      <c r="G6" s="399"/>
      <c r="H6" s="400"/>
    </row>
    <row r="7" spans="1:11" s="10" customFormat="1" ht="33.950000000000003" customHeight="1" thickBot="1">
      <c r="A7" s="401" t="s">
        <v>96</v>
      </c>
      <c r="B7" s="402"/>
      <c r="C7" s="119" t="str">
        <f>'Ponudbeni list'!C6</f>
        <v>JN–51–26</v>
      </c>
      <c r="D7" s="393"/>
      <c r="E7" s="393"/>
      <c r="F7" s="393"/>
      <c r="G7" s="393"/>
      <c r="H7" s="394"/>
    </row>
    <row r="8" spans="1:11" s="10" customFormat="1" ht="26.1" customHeight="1" thickBot="1">
      <c r="A8" s="403" t="s">
        <v>100</v>
      </c>
      <c r="B8" s="404"/>
      <c r="C8" s="404"/>
      <c r="D8" s="404"/>
      <c r="E8" s="404"/>
      <c r="F8" s="404"/>
      <c r="G8" s="404"/>
      <c r="H8" s="405"/>
    </row>
    <row r="9" spans="1:11" s="11" customFormat="1" ht="12" customHeight="1">
      <c r="A9" s="99" t="s">
        <v>288</v>
      </c>
      <c r="B9" s="376" t="s">
        <v>101</v>
      </c>
      <c r="C9" s="377"/>
      <c r="D9" s="383"/>
      <c r="E9" s="377"/>
      <c r="F9" s="373" t="s">
        <v>426</v>
      </c>
      <c r="G9" s="93" t="s">
        <v>289</v>
      </c>
      <c r="H9" s="94" t="s">
        <v>287</v>
      </c>
    </row>
    <row r="10" spans="1:11" s="11" customFormat="1" ht="12" customHeight="1">
      <c r="A10" s="100" t="s">
        <v>45</v>
      </c>
      <c r="B10" s="378"/>
      <c r="C10" s="379"/>
      <c r="D10" s="384" t="s">
        <v>479</v>
      </c>
      <c r="E10" s="379"/>
      <c r="F10" s="374"/>
      <c r="G10" s="95" t="s">
        <v>301</v>
      </c>
      <c r="H10" s="96" t="s">
        <v>301</v>
      </c>
    </row>
    <row r="11" spans="1:11" ht="12" customHeight="1" thickBot="1">
      <c r="A11" s="101"/>
      <c r="B11" s="380"/>
      <c r="C11" s="381"/>
      <c r="D11" s="385"/>
      <c r="E11" s="386"/>
      <c r="F11" s="375"/>
      <c r="G11" s="97" t="s">
        <v>40</v>
      </c>
      <c r="H11" s="98" t="s">
        <v>40</v>
      </c>
    </row>
    <row r="12" spans="1:11" s="13" customFormat="1" ht="44.1" customHeight="1">
      <c r="A12" s="186" t="s">
        <v>0</v>
      </c>
      <c r="B12" s="382" t="s">
        <v>427</v>
      </c>
      <c r="C12" s="382"/>
      <c r="D12" s="387" t="s">
        <v>428</v>
      </c>
      <c r="E12" s="388"/>
      <c r="F12" s="208">
        <v>1</v>
      </c>
      <c r="G12" s="208"/>
      <c r="H12" s="124">
        <f>F12*G12</f>
        <v>0</v>
      </c>
    </row>
    <row r="13" spans="1:11" s="13" customFormat="1" ht="44.1" customHeight="1">
      <c r="A13" s="186" t="s">
        <v>1</v>
      </c>
      <c r="B13" s="395" t="s">
        <v>470</v>
      </c>
      <c r="C13" s="395"/>
      <c r="D13" s="371" t="s">
        <v>463</v>
      </c>
      <c r="E13" s="372"/>
      <c r="F13" s="207" t="s">
        <v>464</v>
      </c>
      <c r="G13" s="187"/>
      <c r="H13" s="124"/>
    </row>
    <row r="14" spans="1:11" s="13" customFormat="1" ht="44.1" customHeight="1" thickBot="1">
      <c r="A14" s="210"/>
      <c r="B14" s="396"/>
      <c r="C14" s="396"/>
      <c r="D14" s="369">
        <v>30</v>
      </c>
      <c r="E14" s="370"/>
      <c r="F14" s="211">
        <v>36</v>
      </c>
      <c r="G14" s="213"/>
      <c r="H14" s="212">
        <f>D14*F14*G14</f>
        <v>0</v>
      </c>
    </row>
    <row r="15" spans="1:11" s="13" customFormat="1" ht="30" customHeight="1">
      <c r="A15" s="367" t="s">
        <v>44</v>
      </c>
      <c r="B15" s="368"/>
      <c r="C15" s="368"/>
      <c r="D15" s="389"/>
      <c r="E15" s="390"/>
      <c r="F15" s="16"/>
      <c r="G15" s="17"/>
      <c r="H15" s="167">
        <f>SUM(H12:H14)</f>
        <v>0</v>
      </c>
    </row>
    <row r="16" spans="1:11" s="13" customFormat="1" ht="24" customHeight="1">
      <c r="A16" s="349" t="s">
        <v>41</v>
      </c>
      <c r="B16" s="350"/>
      <c r="C16" s="350"/>
      <c r="D16" s="361"/>
      <c r="E16" s="362"/>
      <c r="F16" s="18"/>
      <c r="G16" s="19"/>
      <c r="H16" s="125">
        <f>H15*25%</f>
        <v>0</v>
      </c>
    </row>
    <row r="17" spans="1:11" s="13" customFormat="1" ht="36" customHeight="1" thickBot="1">
      <c r="A17" s="351" t="s">
        <v>102</v>
      </c>
      <c r="B17" s="352"/>
      <c r="C17" s="352"/>
      <c r="D17" s="363"/>
      <c r="E17" s="364"/>
      <c r="F17" s="126"/>
      <c r="G17" s="127"/>
      <c r="H17" s="128">
        <f>SUM(H15:H16)</f>
        <v>0</v>
      </c>
      <c r="K17" s="41"/>
    </row>
    <row r="18" spans="1:11" ht="12" customHeight="1"/>
    <row r="19" spans="1:11" ht="12" customHeight="1"/>
    <row r="20" spans="1:11" ht="12" customHeight="1"/>
    <row r="21" spans="1:11" ht="15.95" customHeight="1">
      <c r="A21" s="353">
        <f>'Ponudbeni list'!C22</f>
        <v>0</v>
      </c>
      <c r="B21" s="354"/>
      <c r="C21" s="354"/>
      <c r="D21" s="9"/>
      <c r="E21" s="355" t="s">
        <v>38</v>
      </c>
      <c r="F21" s="355"/>
      <c r="G21" s="355"/>
      <c r="H21" s="355"/>
    </row>
    <row r="22" spans="1:11" ht="9.9499999999999993" customHeight="1">
      <c r="A22" s="356" t="s">
        <v>37</v>
      </c>
      <c r="B22" s="356"/>
      <c r="C22" s="356"/>
      <c r="E22" s="357"/>
      <c r="F22" s="357"/>
      <c r="G22" s="357"/>
      <c r="H22" s="357"/>
    </row>
    <row r="23" spans="1:11" ht="14.25" customHeight="1">
      <c r="A23" s="365"/>
      <c r="B23" s="365"/>
      <c r="D23" s="153"/>
      <c r="E23" s="366">
        <f>'Ponudbeni list'!C26</f>
        <v>0</v>
      </c>
      <c r="F23" s="366"/>
      <c r="G23" s="366"/>
      <c r="H23" s="366"/>
    </row>
    <row r="24" spans="1:11" ht="14.25">
      <c r="E24" s="358">
        <f>'Ponudbeni list'!C27</f>
        <v>0</v>
      </c>
      <c r="F24" s="358"/>
      <c r="G24" s="358"/>
      <c r="H24" s="358"/>
    </row>
    <row r="25" spans="1:11" ht="9.9499999999999993" customHeight="1">
      <c r="E25" s="356" t="s">
        <v>39</v>
      </c>
      <c r="F25" s="356"/>
      <c r="G25" s="356"/>
      <c r="H25" s="356"/>
    </row>
    <row r="26" spans="1:11">
      <c r="E26" s="359"/>
      <c r="F26" s="359"/>
      <c r="G26" s="359"/>
      <c r="H26" s="359"/>
    </row>
    <row r="27" spans="1:11" ht="15.75">
      <c r="B27" s="214"/>
      <c r="C27" s="215"/>
      <c r="D27" s="215"/>
      <c r="E27" s="216"/>
      <c r="F27" s="216"/>
      <c r="G27" s="216"/>
      <c r="H27" s="15"/>
    </row>
    <row r="28" spans="1:11">
      <c r="E28" s="15"/>
      <c r="F28" s="15"/>
      <c r="G28" s="15"/>
      <c r="H28" s="15"/>
    </row>
    <row r="29" spans="1:11">
      <c r="E29" s="359"/>
      <c r="F29" s="359"/>
      <c r="G29" s="359"/>
      <c r="H29" s="359"/>
    </row>
    <row r="30" spans="1:11">
      <c r="D30" s="14" t="s">
        <v>42</v>
      </c>
      <c r="E30" s="360"/>
      <c r="F30" s="360"/>
      <c r="G30" s="360"/>
      <c r="H30" s="360"/>
    </row>
    <row r="31" spans="1:11" ht="9.9499999999999993" customHeight="1">
      <c r="E31" s="348" t="s">
        <v>103</v>
      </c>
      <c r="F31" s="348"/>
      <c r="G31" s="348"/>
      <c r="H31" s="348"/>
    </row>
  </sheetData>
  <mergeCells count="40">
    <mergeCell ref="D7:H7"/>
    <mergeCell ref="B13:C13"/>
    <mergeCell ref="B14:C14"/>
    <mergeCell ref="A5:B5"/>
    <mergeCell ref="A6:B6"/>
    <mergeCell ref="C6:H6"/>
    <mergeCell ref="A7:B7"/>
    <mergeCell ref="A8:H8"/>
    <mergeCell ref="C2:H2"/>
    <mergeCell ref="A3:B3"/>
    <mergeCell ref="C3:H3"/>
    <mergeCell ref="A4:B4"/>
    <mergeCell ref="C4:H4"/>
    <mergeCell ref="A15:C15"/>
    <mergeCell ref="D14:E14"/>
    <mergeCell ref="D13:E13"/>
    <mergeCell ref="F9:F11"/>
    <mergeCell ref="B9:C11"/>
    <mergeCell ref="B12:C12"/>
    <mergeCell ref="D9:E9"/>
    <mergeCell ref="D10:E10"/>
    <mergeCell ref="D11:E11"/>
    <mergeCell ref="D12:E12"/>
    <mergeCell ref="D15:E15"/>
    <mergeCell ref="E31:H31"/>
    <mergeCell ref="A16:C16"/>
    <mergeCell ref="A17:C17"/>
    <mergeCell ref="A21:C21"/>
    <mergeCell ref="E21:H21"/>
    <mergeCell ref="A22:C22"/>
    <mergeCell ref="E22:H22"/>
    <mergeCell ref="E24:H24"/>
    <mergeCell ref="E25:H25"/>
    <mergeCell ref="E26:H26"/>
    <mergeCell ref="E29:H29"/>
    <mergeCell ref="E30:H30"/>
    <mergeCell ref="D16:E16"/>
    <mergeCell ref="D17:E17"/>
    <mergeCell ref="A23:B23"/>
    <mergeCell ref="E23:H23"/>
  </mergeCells>
  <phoneticPr fontId="70" type="noConversion"/>
  <pageMargins left="0.59055118110236227" right="0.19685039370078741" top="0.51181102362204722" bottom="0.31496062992125984" header="0.39370078740157483" footer="0.27559055118110237"/>
  <pageSetup paperSize="9" orientation="portrait"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A1:I30"/>
  <sheetViews>
    <sheetView zoomScale="120" zoomScaleNormal="120" workbookViewId="0">
      <selection activeCell="I3" sqref="I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94.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424" t="s">
        <v>133</v>
      </c>
      <c r="B1" s="424"/>
      <c r="C1" s="424"/>
      <c r="D1" s="424"/>
      <c r="E1" s="424"/>
      <c r="F1" s="424"/>
      <c r="I1" s="46" t="s">
        <v>134</v>
      </c>
    </row>
    <row r="2" spans="1:9" s="11" customFormat="1" ht="48" customHeight="1" thickTop="1" thickBot="1">
      <c r="A2" s="425" t="s">
        <v>231</v>
      </c>
      <c r="B2" s="426"/>
      <c r="C2" s="426"/>
      <c r="D2" s="426"/>
      <c r="E2" s="426"/>
      <c r="F2" s="426"/>
      <c r="I2" s="209" t="s">
        <v>135</v>
      </c>
    </row>
    <row r="3" spans="1:9" ht="20.100000000000001" customHeight="1" thickTop="1">
      <c r="A3" s="10" t="s">
        <v>33</v>
      </c>
      <c r="B3" s="427">
        <f>'Ponudbeni list'!C8</f>
        <v>0</v>
      </c>
      <c r="C3" s="427"/>
      <c r="D3" s="427"/>
      <c r="E3" s="427"/>
      <c r="F3" s="427"/>
    </row>
    <row r="4" spans="1:9" ht="20.100000000000001" customHeight="1">
      <c r="A4" s="10" t="s">
        <v>35</v>
      </c>
      <c r="B4" s="427">
        <f>'Ponudbeni list'!C9</f>
        <v>0</v>
      </c>
      <c r="C4" s="427"/>
      <c r="D4" s="427"/>
      <c r="E4" s="427"/>
      <c r="F4" s="427"/>
    </row>
    <row r="5" spans="1:9" ht="20.100000000000001" customHeight="1">
      <c r="A5" s="10" t="s">
        <v>36</v>
      </c>
      <c r="B5" s="427">
        <f>'Ponudbeni list'!C10</f>
        <v>0</v>
      </c>
      <c r="C5" s="427"/>
      <c r="D5" s="427"/>
      <c r="E5" s="427"/>
      <c r="F5" s="427"/>
      <c r="I5" s="47" t="s">
        <v>111</v>
      </c>
    </row>
    <row r="6" spans="1:9" ht="8.1" customHeight="1" thickBot="1">
      <c r="A6" s="392"/>
      <c r="B6" s="392"/>
      <c r="C6" s="392"/>
      <c r="D6" s="392"/>
      <c r="E6" s="392"/>
      <c r="F6" s="392"/>
      <c r="I6" s="37"/>
    </row>
    <row r="7" spans="1:9" s="10" customFormat="1" ht="24" customHeight="1">
      <c r="A7" s="48" t="s">
        <v>43</v>
      </c>
      <c r="B7" s="428" t="str">
        <f>'Poziv za dostavu ponude'!M13</f>
        <v>Nabava usluge GAP analize usklađenosti sa Zakonom o kibernetičkoj sigurnosti i programski paket na području kibernetičke sigurnosti podataka</v>
      </c>
      <c r="C7" s="428"/>
      <c r="D7" s="428"/>
      <c r="E7" s="428"/>
      <c r="F7" s="429"/>
      <c r="I7" s="423" t="s">
        <v>121</v>
      </c>
    </row>
    <row r="8" spans="1:9" s="10" customFormat="1" ht="24" customHeight="1" thickBot="1">
      <c r="A8" s="49" t="s">
        <v>96</v>
      </c>
      <c r="B8" s="430" t="str">
        <f>'Poziv za dostavu ponude'!M15</f>
        <v>JN–51–26</v>
      </c>
      <c r="C8" s="430"/>
      <c r="D8" s="430"/>
      <c r="E8" s="430"/>
      <c r="F8" s="431"/>
      <c r="I8" s="423"/>
    </row>
    <row r="9" spans="1:9" ht="12" customHeight="1"/>
    <row r="10" spans="1:9" ht="27.95" customHeight="1">
      <c r="A10" s="414" t="s">
        <v>136</v>
      </c>
      <c r="B10" s="415"/>
      <c r="C10" s="415"/>
      <c r="D10" s="415"/>
      <c r="E10" s="415"/>
      <c r="F10" s="415"/>
    </row>
    <row r="11" spans="1:9" s="11" customFormat="1" ht="18" customHeight="1">
      <c r="A11" s="416" t="s">
        <v>137</v>
      </c>
      <c r="B11" s="416"/>
      <c r="C11" s="416"/>
      <c r="D11" s="416"/>
      <c r="E11" s="416"/>
      <c r="F11" s="416"/>
    </row>
    <row r="12" spans="1:9" ht="8.1" customHeight="1">
      <c r="A12" s="32"/>
      <c r="B12" s="32"/>
      <c r="C12" s="32"/>
      <c r="D12" s="32"/>
      <c r="E12" s="32"/>
      <c r="F12" s="32"/>
    </row>
    <row r="13" spans="1:9" ht="12.95" customHeight="1">
      <c r="A13" s="102" t="s">
        <v>138</v>
      </c>
      <c r="B13" s="417" t="s">
        <v>139</v>
      </c>
      <c r="C13" s="418"/>
      <c r="D13" s="419"/>
      <c r="E13" s="417" t="s">
        <v>140</v>
      </c>
      <c r="F13" s="419"/>
    </row>
    <row r="14" spans="1:9" ht="12.95" customHeight="1">
      <c r="A14" s="103" t="s">
        <v>141</v>
      </c>
      <c r="B14" s="420" t="s">
        <v>141</v>
      </c>
      <c r="C14" s="421"/>
      <c r="D14" s="422"/>
      <c r="E14" s="420" t="s">
        <v>142</v>
      </c>
      <c r="F14" s="422"/>
    </row>
    <row r="15" spans="1:9" ht="18" customHeight="1">
      <c r="A15" s="50"/>
      <c r="B15" s="408"/>
      <c r="C15" s="409"/>
      <c r="D15" s="410"/>
      <c r="E15" s="411"/>
      <c r="F15" s="412"/>
    </row>
    <row r="16" spans="1:9" ht="18" customHeight="1">
      <c r="A16" s="50"/>
      <c r="B16" s="408"/>
      <c r="C16" s="409"/>
      <c r="D16" s="410"/>
      <c r="E16" s="411"/>
      <c r="F16" s="412"/>
    </row>
    <row r="17" spans="1:9" ht="15.95" customHeight="1">
      <c r="A17" s="413" t="s">
        <v>143</v>
      </c>
      <c r="B17" s="413"/>
      <c r="C17" s="413"/>
      <c r="D17" s="413"/>
      <c r="E17" s="413"/>
      <c r="F17" s="413"/>
    </row>
    <row r="18" spans="1:9" ht="15" customHeight="1">
      <c r="A18" s="406">
        <f>'Ponudbeni list'!C8</f>
        <v>0</v>
      </c>
      <c r="B18" s="406"/>
      <c r="C18" s="406"/>
      <c r="D18" s="406"/>
      <c r="E18" s="406"/>
      <c r="F18" s="406"/>
      <c r="I18" s="51"/>
    </row>
    <row r="19" spans="1:9" ht="5.0999999999999996" customHeight="1">
      <c r="I19" s="51"/>
    </row>
    <row r="20" spans="1:9" ht="60.75" customHeight="1">
      <c r="A20" s="407" t="s">
        <v>144</v>
      </c>
      <c r="B20" s="407"/>
      <c r="C20" s="407"/>
      <c r="D20" s="407"/>
      <c r="E20" s="407"/>
      <c r="F20" s="407"/>
      <c r="I20" s="52"/>
    </row>
    <row r="21" spans="1:9" ht="286.5" customHeight="1">
      <c r="A21" s="407" t="s">
        <v>210</v>
      </c>
      <c r="B21" s="407"/>
      <c r="C21" s="407"/>
      <c r="D21" s="407"/>
      <c r="E21" s="407"/>
      <c r="F21" s="407"/>
    </row>
    <row r="22" spans="1:9" ht="5.0999999999999996" customHeight="1"/>
    <row r="23" spans="1:9" ht="12.95" customHeight="1">
      <c r="A23" s="354">
        <f>'Ponudbeni list'!C22</f>
        <v>0</v>
      </c>
      <c r="B23" s="354"/>
      <c r="C23" s="9"/>
      <c r="D23" s="355" t="s">
        <v>38</v>
      </c>
      <c r="E23" s="355"/>
      <c r="F23" s="355"/>
    </row>
    <row r="24" spans="1:9" ht="9.9499999999999993" customHeight="1">
      <c r="A24" s="348" t="s">
        <v>37</v>
      </c>
      <c r="B24" s="348"/>
      <c r="D24" s="357"/>
      <c r="E24" s="357"/>
      <c r="F24" s="357"/>
    </row>
    <row r="25" spans="1:9" ht="12.95" customHeight="1">
      <c r="D25" s="358">
        <f>'Ponudbeni list'!C27</f>
        <v>0</v>
      </c>
      <c r="E25" s="358"/>
      <c r="F25" s="358"/>
    </row>
    <row r="26" spans="1:9" ht="9.9499999999999993" customHeight="1">
      <c r="D26" s="356" t="s">
        <v>39</v>
      </c>
      <c r="E26" s="356"/>
      <c r="F26" s="356"/>
    </row>
    <row r="27" spans="1:9" ht="9.9499999999999993" customHeight="1">
      <c r="D27" s="359"/>
      <c r="E27" s="359"/>
      <c r="F27" s="359"/>
    </row>
    <row r="28" spans="1:9" ht="9.9499999999999993" customHeight="1">
      <c r="D28" s="359"/>
      <c r="E28" s="359"/>
      <c r="F28" s="359"/>
    </row>
    <row r="29" spans="1:9">
      <c r="C29" s="14" t="s">
        <v>42</v>
      </c>
      <c r="D29" s="360"/>
      <c r="E29" s="360"/>
      <c r="F29" s="360"/>
    </row>
    <row r="30" spans="1:9" ht="9.9499999999999993" customHeight="1">
      <c r="D30" s="348" t="s">
        <v>103</v>
      </c>
      <c r="E30" s="348"/>
      <c r="F30" s="348"/>
    </row>
  </sheetData>
  <mergeCells count="33">
    <mergeCell ref="I7:I8"/>
    <mergeCell ref="A6:F6"/>
    <mergeCell ref="A1:F1"/>
    <mergeCell ref="A2:F2"/>
    <mergeCell ref="B3:F3"/>
    <mergeCell ref="B4:F4"/>
    <mergeCell ref="B5:F5"/>
    <mergeCell ref="B7:F7"/>
    <mergeCell ref="B8:F8"/>
    <mergeCell ref="A10:F10"/>
    <mergeCell ref="A11:F11"/>
    <mergeCell ref="B13:D13"/>
    <mergeCell ref="E13:F13"/>
    <mergeCell ref="B14:D14"/>
    <mergeCell ref="E14:F14"/>
    <mergeCell ref="B15:D15"/>
    <mergeCell ref="E15:F15"/>
    <mergeCell ref="B16:D16"/>
    <mergeCell ref="E16:F16"/>
    <mergeCell ref="A17:F17"/>
    <mergeCell ref="A18:F18"/>
    <mergeCell ref="A20:F20"/>
    <mergeCell ref="A21:F21"/>
    <mergeCell ref="A23:B23"/>
    <mergeCell ref="D23:F23"/>
    <mergeCell ref="D29:F29"/>
    <mergeCell ref="D30:F30"/>
    <mergeCell ref="A24:B24"/>
    <mergeCell ref="D24:F24"/>
    <mergeCell ref="D25:F25"/>
    <mergeCell ref="D26:F26"/>
    <mergeCell ref="D27:F27"/>
    <mergeCell ref="D28:F28"/>
  </mergeCells>
  <pageMargins left="0.59055118110236227" right="0.39370078740157483" top="0.39370078740157483" bottom="0.19685039370078741" header="0.19685039370078741" footer="0.19685039370078741"/>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00FF"/>
  </sheetPr>
  <dimension ref="A1:I39"/>
  <sheetViews>
    <sheetView zoomScale="120" zoomScaleNormal="120" workbookViewId="0">
      <selection activeCell="I3" sqref="I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94.570312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49.5" customHeight="1" thickTop="1" thickBot="1">
      <c r="A1" s="424" t="s">
        <v>145</v>
      </c>
      <c r="B1" s="424"/>
      <c r="C1" s="424"/>
      <c r="D1" s="424"/>
      <c r="E1" s="424"/>
      <c r="F1" s="424"/>
      <c r="I1" s="46" t="s">
        <v>182</v>
      </c>
    </row>
    <row r="2" spans="1:9" s="11" customFormat="1" ht="48" customHeight="1" thickTop="1" thickBot="1">
      <c r="A2" s="425" t="s">
        <v>231</v>
      </c>
      <c r="B2" s="426"/>
      <c r="C2" s="426"/>
      <c r="D2" s="426"/>
      <c r="E2" s="426"/>
      <c r="F2" s="426"/>
      <c r="I2" s="209" t="s">
        <v>135</v>
      </c>
    </row>
    <row r="3" spans="1:9" ht="12" customHeight="1" thickTop="1"/>
    <row r="4" spans="1:9" ht="27.95" customHeight="1">
      <c r="A4" s="10" t="s">
        <v>33</v>
      </c>
      <c r="B4" s="427">
        <f>'Ponudbeni list'!C8</f>
        <v>0</v>
      </c>
      <c r="C4" s="427"/>
      <c r="D4" s="427"/>
      <c r="E4" s="427"/>
      <c r="F4" s="427"/>
    </row>
    <row r="5" spans="1:9" ht="27.95" customHeight="1">
      <c r="A5" s="10" t="s">
        <v>35</v>
      </c>
      <c r="B5" s="427">
        <f>'Ponudbeni list'!C9</f>
        <v>0</v>
      </c>
      <c r="C5" s="427"/>
      <c r="D5" s="427"/>
      <c r="E5" s="427"/>
      <c r="F5" s="427"/>
    </row>
    <row r="6" spans="1:9" ht="27.95" customHeight="1">
      <c r="A6" s="10" t="s">
        <v>36</v>
      </c>
      <c r="B6" s="427">
        <f>'Ponudbeni list'!C10</f>
        <v>0</v>
      </c>
      <c r="C6" s="427"/>
      <c r="D6" s="427"/>
      <c r="E6" s="427"/>
      <c r="F6" s="427"/>
      <c r="I6" s="47" t="s">
        <v>111</v>
      </c>
    </row>
    <row r="7" spans="1:9" ht="26.25" customHeight="1" thickBot="1">
      <c r="A7" s="392"/>
      <c r="B7" s="392"/>
      <c r="C7" s="392"/>
      <c r="D7" s="392"/>
      <c r="E7" s="392"/>
      <c r="F7" s="392"/>
      <c r="I7" s="37"/>
    </row>
    <row r="8" spans="1:9" s="10" customFormat="1" ht="34.5" customHeight="1">
      <c r="A8" s="48" t="s">
        <v>43</v>
      </c>
      <c r="B8" s="428" t="str">
        <f>'Poziv za dostavu ponude'!M13</f>
        <v>Nabava usluge GAP analize usklađenosti sa Zakonom o kibernetičkoj sigurnosti i programski paket na području kibernetičke sigurnosti podataka</v>
      </c>
      <c r="C8" s="428"/>
      <c r="D8" s="428"/>
      <c r="E8" s="428"/>
      <c r="F8" s="429"/>
      <c r="I8" s="38" t="s">
        <v>121</v>
      </c>
    </row>
    <row r="9" spans="1:9" s="10" customFormat="1" ht="21.75" customHeight="1" thickBot="1">
      <c r="A9" s="49" t="s">
        <v>96</v>
      </c>
      <c r="B9" s="430" t="str">
        <f>'Poziv za dostavu ponude'!M15</f>
        <v>JN–51–26</v>
      </c>
      <c r="C9" s="430"/>
      <c r="D9" s="430"/>
      <c r="E9" s="430"/>
      <c r="F9" s="431"/>
    </row>
    <row r="10" spans="1:9" ht="12" customHeight="1"/>
    <row r="11" spans="1:9" ht="12" customHeight="1"/>
    <row r="12" spans="1:9" ht="12" customHeight="1"/>
    <row r="13" spans="1:9" ht="27.95" customHeight="1">
      <c r="A13" s="414" t="s">
        <v>136</v>
      </c>
      <c r="B13" s="415"/>
      <c r="C13" s="415"/>
      <c r="D13" s="415"/>
      <c r="E13" s="415"/>
      <c r="F13" s="415"/>
    </row>
    <row r="14" spans="1:9" ht="12" customHeight="1"/>
    <row r="15" spans="1:9" s="11" customFormat="1" ht="18" customHeight="1">
      <c r="A15" s="433" t="s">
        <v>137</v>
      </c>
      <c r="B15" s="433"/>
      <c r="C15" s="433"/>
      <c r="D15" s="433"/>
      <c r="E15" s="433"/>
      <c r="F15" s="433"/>
    </row>
    <row r="16" spans="1:9" ht="12" customHeight="1"/>
    <row r="17" spans="1:9" ht="12" customHeight="1">
      <c r="A17" s="32"/>
      <c r="B17" s="32"/>
      <c r="C17" s="32"/>
      <c r="D17" s="32"/>
      <c r="E17" s="32"/>
      <c r="F17" s="32"/>
    </row>
    <row r="18" spans="1:9" ht="12.95" customHeight="1">
      <c r="A18" s="102" t="s">
        <v>138</v>
      </c>
      <c r="B18" s="417" t="s">
        <v>139</v>
      </c>
      <c r="C18" s="418"/>
      <c r="D18" s="419"/>
      <c r="E18" s="417" t="s">
        <v>140</v>
      </c>
      <c r="F18" s="419"/>
    </row>
    <row r="19" spans="1:9" ht="12.95" customHeight="1">
      <c r="A19" s="103" t="s">
        <v>141</v>
      </c>
      <c r="B19" s="420" t="s">
        <v>141</v>
      </c>
      <c r="C19" s="421"/>
      <c r="D19" s="422"/>
      <c r="E19" s="420" t="s">
        <v>142</v>
      </c>
      <c r="F19" s="422"/>
    </row>
    <row r="20" spans="1:9" ht="21.95" customHeight="1">
      <c r="A20" s="50"/>
      <c r="B20" s="408"/>
      <c r="C20" s="409"/>
      <c r="D20" s="410"/>
      <c r="E20" s="411"/>
      <c r="F20" s="412"/>
    </row>
    <row r="21" spans="1:9" ht="21.95" customHeight="1">
      <c r="A21" s="50"/>
      <c r="B21" s="408"/>
      <c r="C21" s="409"/>
      <c r="D21" s="410"/>
      <c r="E21" s="411"/>
      <c r="F21" s="412"/>
    </row>
    <row r="22" spans="1:9" ht="15.95" customHeight="1">
      <c r="A22" s="413" t="s">
        <v>143</v>
      </c>
      <c r="B22" s="413"/>
      <c r="C22" s="413"/>
      <c r="D22" s="413"/>
      <c r="E22" s="413"/>
      <c r="F22" s="413"/>
    </row>
    <row r="23" spans="1:9" ht="15" customHeight="1">
      <c r="A23" s="406">
        <f>'Ponudbeni list'!C8</f>
        <v>0</v>
      </c>
      <c r="B23" s="406"/>
      <c r="C23" s="406"/>
      <c r="D23" s="406"/>
      <c r="E23" s="406"/>
      <c r="F23" s="406"/>
      <c r="I23" s="51"/>
    </row>
    <row r="24" spans="1:9" ht="5.0999999999999996" customHeight="1">
      <c r="I24" s="51"/>
    </row>
    <row r="25" spans="1:9" ht="87.75" customHeight="1">
      <c r="A25" s="432" t="s">
        <v>211</v>
      </c>
      <c r="B25" s="432"/>
      <c r="C25" s="432"/>
      <c r="D25" s="432"/>
      <c r="E25" s="432"/>
      <c r="F25" s="432"/>
    </row>
    <row r="26" spans="1:9" ht="12" customHeight="1"/>
    <row r="27" spans="1:9" ht="12" customHeight="1"/>
    <row r="28" spans="1:9" ht="12" customHeight="1"/>
    <row r="29" spans="1:9" ht="15.95" customHeight="1">
      <c r="A29" s="354">
        <f>'Ponudbeni list'!C22</f>
        <v>0</v>
      </c>
      <c r="B29" s="354"/>
      <c r="C29" s="9"/>
      <c r="D29" s="355" t="s">
        <v>38</v>
      </c>
      <c r="E29" s="355"/>
      <c r="F29" s="355"/>
    </row>
    <row r="30" spans="1:9" ht="9.9499999999999993" customHeight="1">
      <c r="A30" s="348" t="s">
        <v>37</v>
      </c>
      <c r="B30" s="348"/>
      <c r="D30" s="357"/>
      <c r="E30" s="357"/>
      <c r="F30" s="357"/>
    </row>
    <row r="31" spans="1:9" ht="14.25">
      <c r="D31" s="358">
        <f>'Ponudbeni list'!C27</f>
        <v>0</v>
      </c>
      <c r="E31" s="358"/>
      <c r="F31" s="358"/>
    </row>
    <row r="32" spans="1:9" ht="9.9499999999999993" customHeight="1">
      <c r="D32" s="356" t="s">
        <v>39</v>
      </c>
      <c r="E32" s="356"/>
      <c r="F32" s="356"/>
    </row>
    <row r="33" spans="3:6" ht="9.9499999999999993" customHeight="1">
      <c r="D33" s="359"/>
      <c r="E33" s="359"/>
      <c r="F33" s="359"/>
    </row>
    <row r="34" spans="3:6" ht="9.9499999999999993" customHeight="1">
      <c r="D34" s="359"/>
      <c r="E34" s="359"/>
      <c r="F34" s="359"/>
    </row>
    <row r="35" spans="3:6" ht="9.9499999999999993" customHeight="1">
      <c r="D35" s="359"/>
      <c r="E35" s="359"/>
      <c r="F35" s="359"/>
    </row>
    <row r="36" spans="3:6" ht="9.9499999999999993" customHeight="1">
      <c r="D36" s="359"/>
      <c r="E36" s="359"/>
      <c r="F36" s="359"/>
    </row>
    <row r="37" spans="3:6" ht="9.9499999999999993" customHeight="1">
      <c r="D37" s="359"/>
      <c r="E37" s="359"/>
      <c r="F37" s="359"/>
    </row>
    <row r="38" spans="3:6">
      <c r="C38" s="14" t="s">
        <v>42</v>
      </c>
      <c r="D38" s="360"/>
      <c r="E38" s="360"/>
      <c r="F38" s="360"/>
    </row>
    <row r="39" spans="3:6" ht="9.9499999999999993" customHeight="1">
      <c r="D39" s="348" t="s">
        <v>103</v>
      </c>
      <c r="E39" s="348"/>
      <c r="F39" s="348"/>
    </row>
  </sheetData>
  <mergeCells count="34">
    <mergeCell ref="A7:F7"/>
    <mergeCell ref="A1:F1"/>
    <mergeCell ref="A2:F2"/>
    <mergeCell ref="B4:F4"/>
    <mergeCell ref="B5:F5"/>
    <mergeCell ref="B6:F6"/>
    <mergeCell ref="B8:F8"/>
    <mergeCell ref="B9:F9"/>
    <mergeCell ref="A13:F13"/>
    <mergeCell ref="A15:F15"/>
    <mergeCell ref="B18:D18"/>
    <mergeCell ref="E18:F18"/>
    <mergeCell ref="B19:D19"/>
    <mergeCell ref="E19:F19"/>
    <mergeCell ref="B20:D20"/>
    <mergeCell ref="E20:F20"/>
    <mergeCell ref="B21:D21"/>
    <mergeCell ref="E21:F21"/>
    <mergeCell ref="A22:F22"/>
    <mergeCell ref="A23:F23"/>
    <mergeCell ref="A25:F25"/>
    <mergeCell ref="A29:B29"/>
    <mergeCell ref="D29:F29"/>
    <mergeCell ref="D36:F36"/>
    <mergeCell ref="D37:F37"/>
    <mergeCell ref="D38:F38"/>
    <mergeCell ref="D39:F39"/>
    <mergeCell ref="A30:B30"/>
    <mergeCell ref="D30:F30"/>
    <mergeCell ref="D31:F31"/>
    <mergeCell ref="D32:F32"/>
    <mergeCell ref="D33:F33"/>
    <mergeCell ref="D34:F34"/>
    <mergeCell ref="D35:F35"/>
  </mergeCells>
  <pageMargins left="0.59055118110236227" right="0.39370078740157483" top="0.39370078740157483" bottom="0.19685039370078741" header="0.19685039370078741" footer="0.19685039370078741"/>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442" t="s">
        <v>115</v>
      </c>
      <c r="B1" s="442"/>
      <c r="C1" s="442"/>
      <c r="D1" s="442"/>
      <c r="E1" s="442"/>
      <c r="F1" s="442"/>
    </row>
    <row r="2" spans="1:9" s="11" customFormat="1" ht="20.100000000000001" customHeight="1" thickTop="1">
      <c r="A2" s="30"/>
      <c r="B2" s="30"/>
      <c r="C2" s="30"/>
      <c r="D2" s="30"/>
      <c r="E2" s="30"/>
      <c r="F2" s="30"/>
    </row>
    <row r="3" spans="1:9" ht="30" customHeight="1">
      <c r="A3" s="10" t="s">
        <v>33</v>
      </c>
      <c r="B3" s="427">
        <f>'Ponudbeni list'!C8</f>
        <v>0</v>
      </c>
      <c r="C3" s="427"/>
      <c r="D3" s="427"/>
      <c r="E3" s="427"/>
      <c r="F3" s="427"/>
    </row>
    <row r="4" spans="1:9" ht="30" customHeight="1">
      <c r="A4" s="10" t="s">
        <v>35</v>
      </c>
      <c r="B4" s="427">
        <f>'Ponudbeni list'!C9</f>
        <v>0</v>
      </c>
      <c r="C4" s="427"/>
      <c r="D4" s="427"/>
      <c r="E4" s="427"/>
      <c r="F4" s="427"/>
    </row>
    <row r="5" spans="1:9" ht="30" customHeight="1">
      <c r="A5" s="10" t="s">
        <v>36</v>
      </c>
      <c r="B5" s="427">
        <f>'Ponudbeni list'!C10</f>
        <v>0</v>
      </c>
      <c r="C5" s="427"/>
      <c r="D5" s="427"/>
      <c r="E5" s="427"/>
      <c r="F5" s="427"/>
    </row>
    <row r="6" spans="1:9" ht="18" customHeight="1">
      <c r="A6" s="10"/>
      <c r="B6" s="31"/>
      <c r="C6" s="31"/>
      <c r="D6" s="31"/>
      <c r="E6" s="31"/>
      <c r="F6" s="31"/>
    </row>
    <row r="7" spans="1:9" ht="18" customHeight="1" thickBot="1">
      <c r="A7" s="392"/>
      <c r="B7" s="392"/>
      <c r="C7" s="392"/>
      <c r="D7" s="392"/>
      <c r="E7" s="392"/>
      <c r="F7" s="392"/>
      <c r="I7" s="37" t="s">
        <v>111</v>
      </c>
    </row>
    <row r="8" spans="1:9" s="10" customFormat="1" ht="51.95" customHeight="1">
      <c r="A8" s="25" t="s">
        <v>43</v>
      </c>
      <c r="B8" s="434" t="str">
        <f>'Ponudbeni list'!C5</f>
        <v>Nabava usluge GAP analize usklađenosti sa Zakonom o kibernetičkoj sigurnosti i programski paket na području kibernetičke sigurnosti podataka</v>
      </c>
      <c r="C8" s="434"/>
      <c r="D8" s="434"/>
      <c r="E8" s="434"/>
      <c r="F8" s="435"/>
      <c r="I8" s="38" t="s">
        <v>121</v>
      </c>
    </row>
    <row r="9" spans="1:9" s="10" customFormat="1" ht="51.95" customHeight="1" thickBot="1">
      <c r="A9" s="33" t="s">
        <v>96</v>
      </c>
      <c r="B9" s="436" t="str">
        <f>'Ponudbeni list'!C6</f>
        <v>JN–51–26</v>
      </c>
      <c r="C9" s="436"/>
      <c r="D9" s="436"/>
      <c r="E9" s="436"/>
      <c r="F9" s="437"/>
      <c r="I9" s="147"/>
    </row>
    <row r="10" spans="1:9" ht="15.95" customHeight="1"/>
    <row r="11" spans="1:9" ht="15.95" customHeight="1">
      <c r="D11" s="165"/>
      <c r="E11" s="165"/>
      <c r="F11" s="166"/>
    </row>
    <row r="12" spans="1:9" ht="15.95" customHeight="1">
      <c r="F12" s="143"/>
    </row>
    <row r="13" spans="1:9" s="11" customFormat="1" ht="26.1" customHeight="1">
      <c r="A13" s="438" t="s">
        <v>116</v>
      </c>
      <c r="B13" s="438"/>
      <c r="C13" s="438"/>
      <c r="D13" s="438"/>
      <c r="E13" s="438"/>
      <c r="F13" s="438"/>
    </row>
    <row r="14" spans="1:9" ht="12.95" customHeight="1">
      <c r="A14" s="32"/>
      <c r="B14" s="32"/>
      <c r="C14" s="32"/>
      <c r="D14" s="32"/>
      <c r="E14" s="32"/>
      <c r="F14" s="32"/>
    </row>
    <row r="15" spans="1:9" ht="12.95" customHeight="1">
      <c r="A15" s="32"/>
      <c r="B15" s="32"/>
      <c r="C15" s="32"/>
      <c r="D15" s="32"/>
      <c r="E15" s="32"/>
      <c r="F15" s="32"/>
    </row>
    <row r="16" spans="1:9" ht="62.1" customHeight="1">
      <c r="A16" s="439" t="s">
        <v>465</v>
      </c>
      <c r="B16" s="440"/>
      <c r="C16" s="440"/>
      <c r="D16" s="440"/>
      <c r="E16" s="440"/>
      <c r="F16" s="440"/>
      <c r="I16" s="144"/>
    </row>
    <row r="17" spans="1:6" ht="8.1" customHeight="1">
      <c r="A17" s="441"/>
      <c r="B17" s="441"/>
      <c r="C17" s="441"/>
      <c r="D17" s="441"/>
      <c r="E17" s="441"/>
      <c r="F17" s="441"/>
    </row>
    <row r="18" spans="1:6" ht="15" customHeight="1">
      <c r="A18" s="439" t="s">
        <v>324</v>
      </c>
      <c r="B18" s="440"/>
      <c r="C18" s="440"/>
      <c r="D18" s="440"/>
      <c r="E18" s="440"/>
      <c r="F18" s="440"/>
    </row>
    <row r="19" spans="1:6" ht="5.0999999999999996" customHeight="1">
      <c r="A19" s="441"/>
      <c r="B19" s="441"/>
      <c r="C19" s="441"/>
      <c r="D19" s="441"/>
      <c r="E19" s="441"/>
      <c r="F19" s="441"/>
    </row>
    <row r="20" spans="1:6" ht="15" customHeight="1">
      <c r="A20" s="439" t="s">
        <v>325</v>
      </c>
      <c r="B20" s="440"/>
      <c r="C20" s="440"/>
      <c r="D20" s="440"/>
      <c r="E20" s="440"/>
      <c r="F20" s="440"/>
    </row>
    <row r="21" spans="1:6" ht="5.0999999999999996" customHeight="1">
      <c r="A21" s="441"/>
      <c r="B21" s="441"/>
      <c r="C21" s="441"/>
      <c r="D21" s="441"/>
      <c r="E21" s="441"/>
      <c r="F21" s="441"/>
    </row>
    <row r="22" spans="1:6" ht="15" customHeight="1">
      <c r="A22" s="439" t="s">
        <v>321</v>
      </c>
      <c r="B22" s="440"/>
      <c r="C22" s="440"/>
      <c r="D22" s="440"/>
      <c r="E22" s="440"/>
      <c r="F22" s="440"/>
    </row>
    <row r="23" spans="1:6" ht="12.95" customHeight="1"/>
    <row r="24" spans="1:6" ht="12.95" customHeight="1"/>
    <row r="25" spans="1:6" ht="12.95" customHeight="1"/>
    <row r="26" spans="1:6" ht="15.95" customHeight="1">
      <c r="A26" s="354">
        <f>'Ponudbeni list'!C22</f>
        <v>0</v>
      </c>
      <c r="B26" s="354"/>
      <c r="C26" s="9"/>
      <c r="D26" s="355" t="s">
        <v>38</v>
      </c>
      <c r="E26" s="355"/>
      <c r="F26" s="355"/>
    </row>
    <row r="27" spans="1:6" ht="9.9499999999999993" customHeight="1">
      <c r="A27" s="348" t="s">
        <v>37</v>
      </c>
      <c r="B27" s="348"/>
      <c r="D27" s="357"/>
      <c r="E27" s="357"/>
      <c r="F27" s="357"/>
    </row>
    <row r="28" spans="1:6" ht="14.25">
      <c r="D28" s="358">
        <f>'Ponudbeni list'!C27</f>
        <v>0</v>
      </c>
      <c r="E28" s="358"/>
      <c r="F28" s="358"/>
    </row>
    <row r="29" spans="1:6" ht="9.9499999999999993" customHeight="1">
      <c r="D29" s="356" t="s">
        <v>39</v>
      </c>
      <c r="E29" s="356"/>
      <c r="F29" s="356"/>
    </row>
    <row r="30" spans="1:6">
      <c r="D30" s="359"/>
      <c r="E30" s="359"/>
      <c r="F30" s="359"/>
    </row>
    <row r="31" spans="1:6">
      <c r="D31" s="359"/>
      <c r="E31" s="359"/>
      <c r="F31" s="359"/>
    </row>
    <row r="32" spans="1:6">
      <c r="D32" s="359"/>
      <c r="E32" s="359"/>
      <c r="F32" s="359"/>
    </row>
    <row r="33" spans="3:6">
      <c r="C33" s="14" t="s">
        <v>42</v>
      </c>
      <c r="D33" s="360"/>
      <c r="E33" s="360"/>
      <c r="F33" s="360"/>
    </row>
    <row r="34" spans="3:6" ht="9.9499999999999993" customHeight="1">
      <c r="D34" s="348" t="s">
        <v>103</v>
      </c>
      <c r="E34" s="348"/>
      <c r="F34" s="348"/>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51.95" customHeight="1" thickTop="1" thickBot="1">
      <c r="A1" s="442" t="s">
        <v>273</v>
      </c>
      <c r="B1" s="442"/>
      <c r="C1" s="442"/>
      <c r="D1" s="442"/>
      <c r="E1" s="442"/>
      <c r="F1" s="442"/>
    </row>
    <row r="2" spans="1:9" s="11" customFormat="1" ht="20.100000000000001" customHeight="1" thickTop="1">
      <c r="A2" s="30"/>
      <c r="B2" s="30"/>
      <c r="C2" s="30"/>
      <c r="D2" s="30"/>
      <c r="E2" s="30"/>
      <c r="F2" s="30"/>
    </row>
    <row r="3" spans="1:9" ht="30" customHeight="1">
      <c r="A3" s="10" t="s">
        <v>33</v>
      </c>
      <c r="B3" s="445">
        <f>'Ponudbeni list'!C8</f>
        <v>0</v>
      </c>
      <c r="C3" s="427"/>
      <c r="D3" s="427"/>
      <c r="E3" s="427"/>
      <c r="F3" s="427"/>
    </row>
    <row r="4" spans="1:9" ht="30" customHeight="1">
      <c r="A4" s="10" t="s">
        <v>35</v>
      </c>
      <c r="B4" s="445">
        <f>'Ponudbeni list'!C9</f>
        <v>0</v>
      </c>
      <c r="C4" s="427"/>
      <c r="D4" s="427"/>
      <c r="E4" s="427"/>
      <c r="F4" s="427"/>
    </row>
    <row r="5" spans="1:9" ht="30" customHeight="1">
      <c r="A5" s="10" t="s">
        <v>36</v>
      </c>
      <c r="B5" s="445">
        <f>'Ponudbeni list'!C10</f>
        <v>0</v>
      </c>
      <c r="C5" s="427"/>
      <c r="D5" s="427"/>
      <c r="E5" s="427"/>
      <c r="F5" s="427"/>
    </row>
    <row r="6" spans="1:9" ht="18" customHeight="1">
      <c r="A6" s="10"/>
      <c r="B6" s="31"/>
      <c r="C6" s="31"/>
      <c r="D6" s="31"/>
      <c r="E6" s="31"/>
      <c r="F6" s="31"/>
    </row>
    <row r="7" spans="1:9" ht="18" customHeight="1" thickBot="1">
      <c r="A7" s="392"/>
      <c r="B7" s="392"/>
      <c r="C7" s="392"/>
      <c r="D7" s="392"/>
      <c r="E7" s="392"/>
      <c r="F7" s="392"/>
      <c r="I7" s="37" t="s">
        <v>111</v>
      </c>
    </row>
    <row r="8" spans="1:9" s="10" customFormat="1" ht="51.75" customHeight="1">
      <c r="A8" s="25" t="s">
        <v>43</v>
      </c>
      <c r="B8" s="399" t="str">
        <f>'Ponudbeni list'!C5</f>
        <v>Nabava usluge GAP analize usklađenosti sa Zakonom o kibernetičkoj sigurnosti i programski paket na području kibernetičke sigurnosti podataka</v>
      </c>
      <c r="C8" s="399"/>
      <c r="D8" s="399"/>
      <c r="E8" s="399"/>
      <c r="F8" s="400"/>
      <c r="I8" s="38" t="s">
        <v>121</v>
      </c>
    </row>
    <row r="9" spans="1:9" s="10" customFormat="1" ht="42" customHeight="1" thickBot="1">
      <c r="A9" s="33" t="s">
        <v>96</v>
      </c>
      <c r="B9" s="443" t="str">
        <f>'Ponudbeni list'!C6</f>
        <v>JN–51–26</v>
      </c>
      <c r="C9" s="443"/>
      <c r="D9" s="443"/>
      <c r="E9" s="443"/>
      <c r="F9" s="444"/>
    </row>
    <row r="10" spans="1:9" ht="15.95" customHeight="1"/>
    <row r="11" spans="1:9" ht="15.95" customHeight="1">
      <c r="F11" s="188"/>
    </row>
    <row r="12" spans="1:9" ht="15.95" customHeight="1"/>
    <row r="13" spans="1:9" s="11" customFormat="1" ht="26.1" customHeight="1">
      <c r="A13" s="438" t="s">
        <v>116</v>
      </c>
      <c r="B13" s="438"/>
      <c r="C13" s="438"/>
      <c r="D13" s="438"/>
      <c r="E13" s="438"/>
      <c r="F13" s="438"/>
      <c r="I13" s="122"/>
    </row>
    <row r="14" spans="1:9" ht="12.95" customHeight="1">
      <c r="A14" s="32"/>
      <c r="B14" s="32"/>
      <c r="C14" s="32"/>
      <c r="D14" s="32"/>
      <c r="E14" s="32"/>
      <c r="F14" s="32"/>
      <c r="I14" s="122"/>
    </row>
    <row r="15" spans="1:9" ht="12.95" customHeight="1">
      <c r="A15" s="32"/>
      <c r="B15" s="32"/>
      <c r="C15" s="32"/>
      <c r="D15" s="32"/>
      <c r="E15" s="32"/>
      <c r="F15" s="32"/>
      <c r="I15" s="122"/>
    </row>
    <row r="16" spans="1:9" ht="63" customHeight="1">
      <c r="A16" s="439" t="s">
        <v>466</v>
      </c>
      <c r="B16" s="440"/>
      <c r="C16" s="440"/>
      <c r="D16" s="440"/>
      <c r="E16" s="440"/>
      <c r="F16" s="440"/>
      <c r="I16" s="122"/>
    </row>
    <row r="17" spans="1:6" ht="8.1" customHeight="1">
      <c r="A17" s="441"/>
      <c r="B17" s="441"/>
      <c r="C17" s="441"/>
      <c r="D17" s="441"/>
      <c r="E17" s="441"/>
      <c r="F17" s="441"/>
    </row>
    <row r="18" spans="1:6" ht="15" customHeight="1">
      <c r="A18" s="439" t="s">
        <v>324</v>
      </c>
      <c r="B18" s="440"/>
      <c r="C18" s="440"/>
      <c r="D18" s="440"/>
      <c r="E18" s="440"/>
      <c r="F18" s="440"/>
    </row>
    <row r="19" spans="1:6" ht="5.0999999999999996" customHeight="1">
      <c r="A19" s="441"/>
      <c r="B19" s="441"/>
      <c r="C19" s="441"/>
      <c r="D19" s="441"/>
      <c r="E19" s="441"/>
      <c r="F19" s="441"/>
    </row>
    <row r="20" spans="1:6" ht="15" customHeight="1">
      <c r="A20" s="439" t="s">
        <v>325</v>
      </c>
      <c r="B20" s="440"/>
      <c r="C20" s="440"/>
      <c r="D20" s="440"/>
      <c r="E20" s="440"/>
      <c r="F20" s="440"/>
    </row>
    <row r="21" spans="1:6" ht="5.0999999999999996" customHeight="1">
      <c r="A21" s="441"/>
      <c r="B21" s="441"/>
      <c r="C21" s="441"/>
      <c r="D21" s="441"/>
      <c r="E21" s="441"/>
      <c r="F21" s="441"/>
    </row>
    <row r="22" spans="1:6" ht="15" customHeight="1">
      <c r="A22" s="439" t="s">
        <v>321</v>
      </c>
      <c r="B22" s="440"/>
      <c r="C22" s="440"/>
      <c r="D22" s="440"/>
      <c r="E22" s="440"/>
      <c r="F22" s="440"/>
    </row>
    <row r="23" spans="1:6" ht="12.95" customHeight="1"/>
    <row r="24" spans="1:6" ht="12.95" customHeight="1"/>
    <row r="25" spans="1:6" ht="12.95" customHeight="1"/>
    <row r="26" spans="1:6" ht="15.95" customHeight="1">
      <c r="A26" s="353">
        <f>'Ponudbeni list'!C22</f>
        <v>0</v>
      </c>
      <c r="B26" s="354"/>
      <c r="C26" s="9"/>
      <c r="D26" s="355" t="s">
        <v>38</v>
      </c>
      <c r="E26" s="355"/>
      <c r="F26" s="355"/>
    </row>
    <row r="27" spans="1:6" ht="9.9499999999999993" customHeight="1">
      <c r="A27" s="348" t="s">
        <v>37</v>
      </c>
      <c r="B27" s="348"/>
      <c r="D27" s="357"/>
      <c r="E27" s="357"/>
      <c r="F27" s="357"/>
    </row>
    <row r="28" spans="1:6" ht="14.25">
      <c r="D28" s="366">
        <f>'Ponudbeni list'!C27</f>
        <v>0</v>
      </c>
      <c r="E28" s="358"/>
      <c r="F28" s="358"/>
    </row>
    <row r="29" spans="1:6" ht="9.9499999999999993" customHeight="1">
      <c r="D29" s="356" t="s">
        <v>39</v>
      </c>
      <c r="E29" s="356"/>
      <c r="F29" s="356"/>
    </row>
    <row r="30" spans="1:6">
      <c r="D30" s="359"/>
      <c r="E30" s="359"/>
      <c r="F30" s="359"/>
    </row>
    <row r="31" spans="1:6">
      <c r="D31" s="359"/>
      <c r="E31" s="359"/>
      <c r="F31" s="359"/>
    </row>
    <row r="32" spans="1:6">
      <c r="D32" s="359"/>
      <c r="E32" s="359"/>
      <c r="F32" s="359"/>
    </row>
    <row r="33" spans="3:6">
      <c r="C33" s="14" t="s">
        <v>42</v>
      </c>
      <c r="D33" s="360"/>
      <c r="E33" s="360"/>
      <c r="F33" s="360"/>
    </row>
    <row r="34" spans="3:6" ht="9.9499999999999993" customHeight="1">
      <c r="D34" s="348" t="s">
        <v>103</v>
      </c>
      <c r="E34" s="348"/>
      <c r="F34" s="348"/>
    </row>
  </sheetData>
  <mergeCells count="26">
    <mergeCell ref="B8:F8"/>
    <mergeCell ref="A1:F1"/>
    <mergeCell ref="B3:F3"/>
    <mergeCell ref="B4:F4"/>
    <mergeCell ref="B5:F5"/>
    <mergeCell ref="A7:F7"/>
    <mergeCell ref="B9:F9"/>
    <mergeCell ref="A13:F13"/>
    <mergeCell ref="A26:B26"/>
    <mergeCell ref="D26:F26"/>
    <mergeCell ref="A17:F17"/>
    <mergeCell ref="A18:F18"/>
    <mergeCell ref="A19:F19"/>
    <mergeCell ref="A20:F20"/>
    <mergeCell ref="A21:F21"/>
    <mergeCell ref="A22:F22"/>
    <mergeCell ref="A16:F16"/>
    <mergeCell ref="D32:F32"/>
    <mergeCell ref="D33:F33"/>
    <mergeCell ref="D34:F34"/>
    <mergeCell ref="A27:B27"/>
    <mergeCell ref="D27:F27"/>
    <mergeCell ref="D28:F28"/>
    <mergeCell ref="D29:F29"/>
    <mergeCell ref="D30:F30"/>
    <mergeCell ref="D31:F31"/>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ColWidth="9.140625" defaultRowHeight="15"/>
  <cols>
    <col min="1" max="1" width="1.7109375" style="145" customWidth="1"/>
    <col min="2" max="2" width="50.140625" style="145" customWidth="1"/>
    <col min="3" max="4" width="8.7109375" style="145" customWidth="1"/>
    <col min="5" max="5" width="54.42578125" style="145" customWidth="1"/>
    <col min="6" max="6" width="3.85546875" style="145" customWidth="1"/>
    <col min="7" max="7" width="77.85546875" style="145" customWidth="1"/>
    <col min="8" max="16384" width="9.140625" style="145"/>
  </cols>
  <sheetData>
    <row r="1" spans="2:7" ht="15" customHeight="1">
      <c r="B1" s="148" t="s">
        <v>326</v>
      </c>
      <c r="G1" s="446" t="s">
        <v>327</v>
      </c>
    </row>
    <row r="2" spans="2:7" ht="5.0999999999999996" customHeight="1">
      <c r="G2" s="446"/>
    </row>
    <row r="3" spans="2:7" ht="14.1" customHeight="1">
      <c r="B3" s="149">
        <f>'Ponudbeni list'!C8</f>
        <v>0</v>
      </c>
      <c r="G3" s="446"/>
    </row>
    <row r="4" spans="2:7" ht="3" customHeight="1">
      <c r="G4" s="446"/>
    </row>
    <row r="5" spans="2:7" ht="15.95" customHeight="1">
      <c r="B5" s="149">
        <f>'Ponudbeni list'!C9</f>
        <v>0</v>
      </c>
      <c r="G5" s="446"/>
    </row>
    <row r="6" spans="2:7" ht="15" customHeight="1">
      <c r="G6" s="150"/>
    </row>
    <row r="7" spans="2:7" ht="15" customHeight="1">
      <c r="G7" s="447" t="s">
        <v>328</v>
      </c>
    </row>
    <row r="8" spans="2:7" ht="15.75" customHeight="1">
      <c r="G8" s="447"/>
    </row>
    <row r="9" spans="2:7">
      <c r="G9" s="447"/>
    </row>
    <row r="10" spans="2:7">
      <c r="G10" s="151"/>
    </row>
    <row r="17" spans="5:5" ht="15.95" customHeight="1"/>
    <row r="18" spans="5:5" ht="15.95" customHeight="1">
      <c r="E18" s="160" t="s">
        <v>344</v>
      </c>
    </row>
    <row r="19" spans="5:5" ht="5.0999999999999996" customHeight="1">
      <c r="E19" s="161"/>
    </row>
    <row r="20" spans="5:5" ht="15.95" customHeight="1">
      <c r="E20" s="161" t="s">
        <v>345</v>
      </c>
    </row>
    <row r="21" spans="5:5" ht="15.95" customHeight="1">
      <c r="E21" s="152" t="s">
        <v>329</v>
      </c>
    </row>
    <row r="22" spans="5:5" ht="15.95" customHeight="1">
      <c r="E22" s="146"/>
    </row>
    <row r="23" spans="5:5" ht="15.95" customHeight="1">
      <c r="E23" s="146"/>
    </row>
    <row r="24" spans="5:5" ht="15.95" customHeight="1">
      <c r="E24" s="84" t="s">
        <v>335</v>
      </c>
    </row>
    <row r="25" spans="5:5" ht="5.0999999999999996" customHeight="1">
      <c r="E25" s="146"/>
    </row>
    <row r="26" spans="5:5" ht="45.95" customHeight="1">
      <c r="E26" s="154" t="str">
        <f>'Ponudbeni list'!C5</f>
        <v>Nabava usluge GAP analize usklađenosti sa Zakonom o kibernetičkoj sigurnosti i programski paket na području kibernetičke sigurnosti podataka</v>
      </c>
    </row>
    <row r="27" spans="5:5" ht="5.0999999999999996" customHeight="1">
      <c r="E27" s="146"/>
    </row>
    <row r="28" spans="5:5" ht="15.95" customHeight="1">
      <c r="E28" s="146" t="str">
        <f>'Ponudbeni list'!C6</f>
        <v>JN–51–26</v>
      </c>
    </row>
    <row r="29" spans="5:5" ht="21.95" customHeight="1">
      <c r="E29" s="146"/>
    </row>
    <row r="30" spans="5:5" ht="15.95" customHeight="1">
      <c r="E30" s="152" t="s">
        <v>330</v>
      </c>
    </row>
    <row r="31" spans="5:5" ht="3" customHeight="1">
      <c r="E31" s="146"/>
    </row>
    <row r="32" spans="5:5" ht="15.95" customHeight="1">
      <c r="E32" s="84" t="s">
        <v>331</v>
      </c>
    </row>
    <row r="33" spans="5:5" ht="15.95" customHeight="1">
      <c r="E33" s="84" t="str">
        <f>'Poziv za dostavu ponude'!A276</f>
        <v xml:space="preserve">10.04.2026. godine, u 10:00 sati (lokalno vrijeme). </v>
      </c>
    </row>
    <row r="34" spans="5:5">
      <c r="E34" s="84"/>
    </row>
    <row r="35" spans="5:5" ht="15.75">
      <c r="E35" s="146"/>
    </row>
    <row r="36" spans="5:5" ht="15.75">
      <c r="E36" s="146"/>
    </row>
    <row r="37" spans="5:5" ht="15.75">
      <c r="E37" s="146"/>
    </row>
    <row r="38" spans="5:5" ht="15.75">
      <c r="E38" s="146"/>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14</vt:i4>
      </vt:variant>
      <vt:variant>
        <vt:lpstr>Imenovani rasponi</vt:lpstr>
      </vt:variant>
      <vt:variant>
        <vt:i4>13</vt:i4>
      </vt:variant>
    </vt:vector>
  </HeadingPairs>
  <TitlesOfParts>
    <vt:vector size="27" baseType="lpstr">
      <vt:lpstr>Poziv za dostavu ponude</vt:lpstr>
      <vt:lpstr>Ponudbeni list</vt:lpstr>
      <vt:lpstr>Pon.list-zajed.ponudit</vt:lpstr>
      <vt:lpstr>Podizvoditelji</vt:lpstr>
      <vt:lpstr>Teh.specifikacija-JN-51-26</vt:lpstr>
      <vt:lpstr>Projekt.zadatak-JN-51-26</vt:lpstr>
      <vt:lpstr>Troškovnik-JN-51-26</vt:lpstr>
      <vt:lpstr>Izj.o neosuđiv.u RH</vt:lpstr>
      <vt:lpstr>Izj.o neosuđiv.izvan RH</vt:lpstr>
      <vt:lpstr>Izjava-uredno isp.ug.</vt:lpstr>
      <vt:lpstr>Izjava-otklanj.nedost</vt:lpstr>
      <vt:lpstr>KUVERTA-pomoćni obrazac</vt:lpstr>
      <vt:lpstr>List3</vt:lpstr>
      <vt:lpstr>List1</vt:lpstr>
      <vt:lpstr>'Teh.specifikacija-JN-51-26'!Ispis_naslova</vt:lpstr>
      <vt:lpstr>'Izj.o neosuđiv.izvan RH'!Podrucje_ispisa</vt:lpstr>
      <vt:lpstr>'Izj.o neosuđiv.u RH'!Podrucje_ispisa</vt:lpstr>
      <vt:lpstr>'Izjava-otklanj.nedost'!Podrucje_ispisa</vt:lpstr>
      <vt:lpstr>'Izjava-uredno isp.ug.'!Podrucje_ispisa</vt:lpstr>
      <vt:lpstr>'KUVERTA-pomoćni obrazac'!Podrucje_ispisa</vt:lpstr>
      <vt:lpstr>Podizvoditelji!Podrucje_ispisa</vt:lpstr>
      <vt:lpstr>'Pon.list-zajed.ponudit'!Podrucje_ispisa</vt:lpstr>
      <vt:lpstr>'Ponudbeni list'!Podrucje_ispisa</vt:lpstr>
      <vt:lpstr>'Poziv za dostavu ponude'!Podrucje_ispisa</vt:lpstr>
      <vt:lpstr>'Projekt.zadatak-JN-51-26'!Podrucje_ispisa</vt:lpstr>
      <vt:lpstr>'Teh.specifikacija-JN-51-26'!Podrucje_ispisa</vt:lpstr>
      <vt:lpstr>'Troškovnik-JN-51-26'!Podrucje_ispisa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2026-04-02T16:09:14Z</cp:lastPrinted>
  <dcterms:created xsi:type="dcterms:W3CDTF">2012-10-18T06:42:05Z</dcterms:created>
  <dcterms:modified xsi:type="dcterms:W3CDTF">2026-04-03T05:45:43Z</dcterms:modified>
</cp:coreProperties>
</file>